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19"/>
  <workbookPr codeName="ThisWorkbook"/>
  <mc:AlternateContent xmlns:mc="http://schemas.openxmlformats.org/markup-compatibility/2006">
    <mc:Choice Requires="x15">
      <x15ac:absPath xmlns:x15ac="http://schemas.microsoft.com/office/spreadsheetml/2010/11/ac" url="https://turntown-my.sharepoint.com/personal/ross_fergusson_ttalinea_com/Documents/Desktop/Ross/"/>
    </mc:Choice>
  </mc:AlternateContent>
  <xr:revisionPtr revIDLastSave="6" documentId="8_{D5ADCACF-57D2-4729-9190-E6DF4016CE6F}" xr6:coauthVersionLast="47" xr6:coauthVersionMax="47" xr10:uidLastSave="{9FCBE9F8-CCF3-4402-B9DD-7799085D83F1}"/>
  <bookViews>
    <workbookView xWindow="-40" yWindow="-40" windowWidth="19280" windowHeight="11480" firstSheet="7" activeTab="2" xr2:uid="{00000000-000D-0000-FFFF-FFFF00000000}"/>
  </bookViews>
  <sheets>
    <sheet name="Front Cover" sheetId="7" r:id="rId1"/>
    <sheet name="Contents" sheetId="8" r:id="rId2"/>
    <sheet name="Preambles" sheetId="6" r:id="rId3"/>
    <sheet name="Contract Sum Analysis" sheetId="1" r:id="rId4"/>
    <sheet name="Preliminaries" sheetId="5" r:id="rId5"/>
    <sheet name="Measured Works" sheetId="13" r:id="rId6"/>
    <sheet name="Main Contractor Design Fees" sheetId="11" r:id="rId7"/>
    <sheet name="Rear Blue" sheetId="10"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s>
  <definedNames>
    <definedName name="\0" localSheetId="2">[1]Data!$N$2</definedName>
    <definedName name="\0">[2]Data!$N$2</definedName>
    <definedName name="\C" localSheetId="1">[2]Data!$C$1</definedName>
    <definedName name="\C" localSheetId="0">[2]Data!$C$1</definedName>
    <definedName name="\C" localSheetId="2">[1]Data!$C$1</definedName>
    <definedName name="\C" localSheetId="4">[2]Data!$C$1</definedName>
    <definedName name="\C" localSheetId="7">[2]Data!$C$1</definedName>
    <definedName name="\c">#REF!</definedName>
    <definedName name="\e">#REF!</definedName>
    <definedName name="\l">#REF!</definedName>
    <definedName name="\m">#REF!</definedName>
    <definedName name="\n">#REF!</definedName>
    <definedName name="\o">#REF!</definedName>
    <definedName name="\p" localSheetId="1">#REF!</definedName>
    <definedName name="\p" localSheetId="0">#REF!</definedName>
    <definedName name="\P" localSheetId="2">#REF!</definedName>
    <definedName name="\p" localSheetId="4">#REF!</definedName>
    <definedName name="\p" localSheetId="7">#REF!</definedName>
    <definedName name="\p">#REF!</definedName>
    <definedName name="\q">#REF!</definedName>
    <definedName name="\qq">#REF!</definedName>
    <definedName name="\s">#REF!</definedName>
    <definedName name="\X" localSheetId="2">[1]Data!$S$27</definedName>
    <definedName name="\X">[2]Data!$S$27</definedName>
    <definedName name="\Z" localSheetId="2">[1]Data!$N$2</definedName>
    <definedName name="\Z">[2]Data!$N$2</definedName>
    <definedName name="________CON1">#REF!</definedName>
    <definedName name="________CON2">#REF!</definedName>
    <definedName name="________ph1">[3]NPV!$B$40</definedName>
    <definedName name="_______CON1">#REF!</definedName>
    <definedName name="_______CON2">#REF!</definedName>
    <definedName name="_______ph1">[4]NPV!$B$40</definedName>
    <definedName name="______CON1">#REF!</definedName>
    <definedName name="______CON2">#REF!</definedName>
    <definedName name="______ph1">[4]NPV!$B$40</definedName>
    <definedName name="_____CON1">#REF!</definedName>
    <definedName name="_____CON2">#REF!</definedName>
    <definedName name="_____ph1">[4]NPV!$B$40</definedName>
    <definedName name="_____res1" localSheetId="2">[5]Sheet7!#REF!</definedName>
    <definedName name="_____res1" localSheetId="7">[5]Sheet7!#REF!</definedName>
    <definedName name="_____res1">[5]Sheet7!#REF!</definedName>
    <definedName name="_____sft2">[6]Sheet1!$Q$3</definedName>
    <definedName name="____CON1">#REF!</definedName>
    <definedName name="____CON2">#REF!</definedName>
    <definedName name="____FLY01" localSheetId="2">'[7]New Bld'!#REF!</definedName>
    <definedName name="____FLY01" localSheetId="7">'[7]New Bld'!#REF!</definedName>
    <definedName name="____FLY01">'[7]New Bld'!#REF!</definedName>
    <definedName name="____FLY02" localSheetId="2">'[7]New Bld'!#REF!</definedName>
    <definedName name="____FLY02" localSheetId="7">'[7]New Bld'!#REF!</definedName>
    <definedName name="____FLY02">'[7]New Bld'!#REF!</definedName>
    <definedName name="____FLY03" localSheetId="7">'[7]New Bld'!#REF!</definedName>
    <definedName name="____FLY03">'[7]New Bld'!#REF!</definedName>
    <definedName name="____FLY04">'[7]New Bld'!#REF!</definedName>
    <definedName name="____FLY05">'[7]New Bld'!#REF!</definedName>
    <definedName name="____FLY06">'[7]New Bld'!#REF!</definedName>
    <definedName name="____FLY07">'[7]New Bld'!#REF!</definedName>
    <definedName name="____FLY08">'[7]New Bld'!#REF!</definedName>
    <definedName name="____FLY09">'[7]New Bld'!#REF!</definedName>
    <definedName name="____FLY11">'[7]New Bld'!#REF!</definedName>
    <definedName name="____ph1">[4]NPV!$B$40</definedName>
    <definedName name="____res1">[5]Sheet7!#REF!</definedName>
    <definedName name="____sft2">[6]Sheet1!$Q$3</definedName>
    <definedName name="___CON1">#REF!</definedName>
    <definedName name="___CON2">#REF!</definedName>
    <definedName name="___FLY01" localSheetId="2">'[7]New Bld'!#REF!</definedName>
    <definedName name="___FLY01">'[7]New Bld'!#REF!</definedName>
    <definedName name="___FLY02" localSheetId="2">'[7]New Bld'!#REF!</definedName>
    <definedName name="___FLY02">'[7]New Bld'!#REF!</definedName>
    <definedName name="___FLY03" localSheetId="2">'[7]New Bld'!#REF!</definedName>
    <definedName name="___FLY03">'[7]New Bld'!#REF!</definedName>
    <definedName name="___FLY04" localSheetId="2">'[7]New Bld'!#REF!</definedName>
    <definedName name="___FLY04">'[7]New Bld'!#REF!</definedName>
    <definedName name="___FLY05">'[7]New Bld'!#REF!</definedName>
    <definedName name="___FLY06">'[7]New Bld'!#REF!</definedName>
    <definedName name="___FLY07">'[7]New Bld'!#REF!</definedName>
    <definedName name="___FLY08">'[7]New Bld'!#REF!</definedName>
    <definedName name="___FLY09">'[7]New Bld'!#REF!</definedName>
    <definedName name="___FLY11">'[7]New Bld'!#REF!</definedName>
    <definedName name="___ph1">[4]NPV!$B$40</definedName>
    <definedName name="___res1" localSheetId="7">[8]Sheet7!#REF!</definedName>
    <definedName name="___res1">[8]Sheet7!#REF!</definedName>
    <definedName name="___sft2">[9]Sheet1!$Q$3</definedName>
    <definedName name="__123Graph_A" localSheetId="1" hidden="1">[10]Data!$E$32:$E$35</definedName>
    <definedName name="__123Graph_A" localSheetId="0" hidden="1">[10]Data!$E$32:$E$35</definedName>
    <definedName name="__123Graph_A" localSheetId="2" hidden="1">[1]Data!$E$32:$E$35</definedName>
    <definedName name="__123Graph_A" localSheetId="4" hidden="1">[11]Data!$E$32:$E$35</definedName>
    <definedName name="__123Graph_A" localSheetId="7" hidden="1">[2]Data!$E$32:$E$35</definedName>
    <definedName name="__123Graph_A" hidden="1">'[12]1'!$D$20:$D$31</definedName>
    <definedName name="__123Graph_ACURVE" hidden="1">'[12]1'!$D$20:$D$31</definedName>
    <definedName name="__123Graph_APAY" hidden="1">'[12]1'!$I$20:$I$46</definedName>
    <definedName name="__123Graph_LBL_A" localSheetId="2" hidden="1">[1]Data!$D$35:$D$35</definedName>
    <definedName name="__123Graph_LBL_A" localSheetId="4" hidden="1">[11]Data!$D$35:$D$35</definedName>
    <definedName name="__123Graph_LBL_A" localSheetId="7" hidden="1">[2]Data!$D$35:$D$35</definedName>
    <definedName name="__123Graph_LBL_A" hidden="1">[10]Data!$D$35:$D$35</definedName>
    <definedName name="__123Graph_X" localSheetId="1" hidden="1">[10]Data!$C$32:$C$35</definedName>
    <definedName name="__123Graph_X" localSheetId="0" hidden="1">[10]Data!$C$32:$C$35</definedName>
    <definedName name="__123Graph_X" localSheetId="2" hidden="1">[1]Data!$C$32:$C$35</definedName>
    <definedName name="__123Graph_X" localSheetId="4" hidden="1">[11]Data!$C$32:$C$35</definedName>
    <definedName name="__123Graph_X" localSheetId="7" hidden="1">[2]Data!$C$32:$C$35</definedName>
    <definedName name="__123Graph_X" hidden="1">'[12]1'!$B$20:$B$31</definedName>
    <definedName name="__123Graph_XCURVE" hidden="1">'[12]1'!$B$20:$B$31</definedName>
    <definedName name="__123Graph_XPAY" hidden="1">'[12]1'!$B$20:$B$46</definedName>
    <definedName name="__CON1">#REF!</definedName>
    <definedName name="__CON2">#REF!</definedName>
    <definedName name="__FLY01" localSheetId="2">'[13]New Bld'!#REF!</definedName>
    <definedName name="__FLY01" localSheetId="7">'[13]New Bld'!#REF!</definedName>
    <definedName name="__FLY01">'[13]New Bld'!#REF!</definedName>
    <definedName name="__FLY02" localSheetId="2">'[13]New Bld'!#REF!</definedName>
    <definedName name="__FLY02">'[13]New Bld'!#REF!</definedName>
    <definedName name="__FLY03" localSheetId="2">'[13]New Bld'!#REF!</definedName>
    <definedName name="__FLY03">'[13]New Bld'!#REF!</definedName>
    <definedName name="__FLY04">'[13]New Bld'!#REF!</definedName>
    <definedName name="__FLY05">'[13]New Bld'!#REF!</definedName>
    <definedName name="__FLY06">'[13]New Bld'!#REF!</definedName>
    <definedName name="__FLY07">'[13]New Bld'!#REF!</definedName>
    <definedName name="__FLY08">'[13]New Bld'!#REF!</definedName>
    <definedName name="__FLY09">'[13]New Bld'!#REF!</definedName>
    <definedName name="__FLY11">'[13]New Bld'!#REF!</definedName>
    <definedName name="__ph1" localSheetId="1">[14]NPV!$B$40</definedName>
    <definedName name="__ph1" localSheetId="0">[14]NPV!$B$40</definedName>
    <definedName name="__ph1" localSheetId="2">[14]NPV!$B$40</definedName>
    <definedName name="__ph1" localSheetId="4">[14]NPV!$B$40</definedName>
    <definedName name="__ph1" localSheetId="7">[14]NPV!$B$40</definedName>
    <definedName name="__ph1">[4]NPV!$B$40</definedName>
    <definedName name="__res1" localSheetId="2">[8]Sheet7!#REF!</definedName>
    <definedName name="__res1">[8]Sheet7!#REF!</definedName>
    <definedName name="__sft2">[9]Sheet1!$Q$3</definedName>
    <definedName name="_1">#N/A</definedName>
    <definedName name="_1_.">#REF!</definedName>
    <definedName name="_2">#N/A</definedName>
    <definedName name="_ALL1" localSheetId="2">#REF!</definedName>
    <definedName name="_ALL1">#REF!</definedName>
    <definedName name="_ALT1">[15]EST!#REF!</definedName>
    <definedName name="_ALT10">[15]EST!#REF!</definedName>
    <definedName name="_ALT2">[15]EST!#REF!</definedName>
    <definedName name="_ALT3">[15]EST!#REF!</definedName>
    <definedName name="_ALT4">[15]EST!#REF!</definedName>
    <definedName name="_ALT5">[15]EST!#REF!</definedName>
    <definedName name="_ALT6">[15]EST!#REF!</definedName>
    <definedName name="_alt7">[15]EST!#REF!</definedName>
    <definedName name="_ALT8">[15]EST!#REF!</definedName>
    <definedName name="_ALT9">[15]EST!#REF!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1000</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ob2">#REF!</definedName>
    <definedName name="_CON1">#REF!</definedName>
    <definedName name="_CON2">#REF!</definedName>
    <definedName name="_DAT2">#REF!</definedName>
    <definedName name="_DEM2">[16]EST!#REF!</definedName>
    <definedName name="_ee1" localSheetId="2">#REF!</definedName>
    <definedName name="_ee1">#REF!</definedName>
    <definedName name="_ELE2">[16]EST!#REF!</definedName>
    <definedName name="_EQU1">[16]EST!#REF!</definedName>
    <definedName name="_EQU2">[16]EST!#REF!</definedName>
    <definedName name="_EXC2">[16]EST!#REF!</definedName>
    <definedName name="_EXT2">[16]EST!#REF!</definedName>
    <definedName name="_Fill" localSheetId="1" hidden="1">[10]Data!$A$36:$A$243</definedName>
    <definedName name="_Fill" localSheetId="0" hidden="1">[10]Data!$A$36:$A$243</definedName>
    <definedName name="_Fill" localSheetId="2" hidden="1">[1]Data!$A$36:$A$243</definedName>
    <definedName name="_Fill" localSheetId="4" hidden="1">[11]Data!$A$36:$A$243</definedName>
    <definedName name="_Fill" localSheetId="7" hidden="1">[2]Data!$A$36:$A$243</definedName>
    <definedName name="_Fill" hidden="1">'[17]train cash'!$A$22:$A$49</definedName>
    <definedName name="_FIR2">[16]EST!#REF!</definedName>
    <definedName name="_FLY01" localSheetId="2">'[13]New Bld'!#REF!</definedName>
    <definedName name="_FLY01" localSheetId="7">'[13]New Bld'!#REF!</definedName>
    <definedName name="_FLY01">'[13]New Bld'!#REF!</definedName>
    <definedName name="_FLY02" localSheetId="2">'[13]New Bld'!#REF!</definedName>
    <definedName name="_FLY02">'[13]New Bld'!#REF!</definedName>
    <definedName name="_FLY03">'[13]New Bld'!#REF!</definedName>
    <definedName name="_FLY04">'[13]New Bld'!#REF!</definedName>
    <definedName name="_FLY05">'[13]New Bld'!#REF!</definedName>
    <definedName name="_FLY06">'[13]New Bld'!#REF!</definedName>
    <definedName name="_FLY07">'[13]New Bld'!#REF!</definedName>
    <definedName name="_FLY08">'[13]New Bld'!#REF!</definedName>
    <definedName name="_FLY09">'[13]New Bld'!#REF!</definedName>
    <definedName name="_FLY10">'[13]New Bld'!#REF!</definedName>
    <definedName name="_FLY11">'[13]New Bld'!#REF!</definedName>
    <definedName name="_gb1">[18]Construction!$S$36:$S$74</definedName>
    <definedName name="_HVA2">[16]EST!#REF!</definedName>
    <definedName name="_INT2">[16]EST!#REF!</definedName>
    <definedName name="_JIM1">[18]Construction!$S$36:$S$74</definedName>
    <definedName name="_Key1" localSheetId="1" hidden="1">#REF!</definedName>
    <definedName name="_Key1" localSheetId="0" hidden="1">#REF!</definedName>
    <definedName name="_Key1" localSheetId="2" hidden="1">#REF!</definedName>
    <definedName name="_Key1" localSheetId="4" hidden="1">#REF!</definedName>
    <definedName name="_Key1" localSheetId="7" hidden="1">#REF!</definedName>
    <definedName name="_Key1" hidden="1">'[12]1'!$A$20</definedName>
    <definedName name="_KW1">[14]NPV!$B$40</definedName>
    <definedName name="_Order1" hidden="1">255</definedName>
    <definedName name="_Order2" localSheetId="1" hidden="1">255</definedName>
    <definedName name="_Order2" localSheetId="0" hidden="1">255</definedName>
    <definedName name="_Order2" localSheetId="2" hidden="1">255</definedName>
    <definedName name="_Order2" localSheetId="4" hidden="1">255</definedName>
    <definedName name="_Order2" localSheetId="7" hidden="1">255</definedName>
    <definedName name="_Order2" hidden="1">0</definedName>
    <definedName name="_ph1" localSheetId="1">[14]NPV!$B$40</definedName>
    <definedName name="_ph1" localSheetId="0">[14]NPV!$B$40</definedName>
    <definedName name="_ph1" localSheetId="2">[14]NPV!$B$40</definedName>
    <definedName name="_ph1" localSheetId="4">[14]NPV!$B$40</definedName>
    <definedName name="_ph1" localSheetId="7">[14]NPV!$B$40</definedName>
    <definedName name="_ph1">[19]NPV!$B$40</definedName>
    <definedName name="_ph11">[14]NPV!$B$40</definedName>
    <definedName name="_PLU2">[16]EST!#REF!</definedName>
    <definedName name="_res1" localSheetId="1">[8]Sheet7!#REF!</definedName>
    <definedName name="_res1" localSheetId="0">[8]Sheet7!#REF!</definedName>
    <definedName name="_res1" localSheetId="2">[8]Sheet7!#REF!</definedName>
    <definedName name="_res1" localSheetId="4">[8]Sheet7!#REF!</definedName>
    <definedName name="_res1" localSheetId="7">[8]Sheet7!#REF!</definedName>
    <definedName name="_res1">[5]Sheet7!#REF!</definedName>
    <definedName name="_ROO2">[16]EST!#REF!</definedName>
    <definedName name="_sft2" localSheetId="1">[9]Sheet1!$Q$3</definedName>
    <definedName name="_sft2" localSheetId="0">[9]Sheet1!$Q$3</definedName>
    <definedName name="_sft2" localSheetId="2">[9]Sheet1!$Q$3</definedName>
    <definedName name="_sft2" localSheetId="4">[9]Sheet1!$Q$3</definedName>
    <definedName name="_sft2" localSheetId="7">[9]Sheet1!$Q$3</definedName>
    <definedName name="_sft2">[6]Sheet1!$Q$3</definedName>
    <definedName name="_sit1">[16]EST!#REF!</definedName>
    <definedName name="_sit2">[16]EST!#REF!</definedName>
    <definedName name="_Sort" localSheetId="1" hidden="1">#REF!</definedName>
    <definedName name="_Sort" localSheetId="0" hidden="1">#REF!</definedName>
    <definedName name="_Sort" localSheetId="2" hidden="1">#REF!</definedName>
    <definedName name="_Sort" localSheetId="4" hidden="1">#REF!</definedName>
    <definedName name="_Sort" localSheetId="7" hidden="1">#REF!</definedName>
    <definedName name="_Sort" hidden="1">'[12]1'!$A$20:$I$33</definedName>
    <definedName name="_SPE2">[16]EST!#REF!</definedName>
    <definedName name="_SUP2">[16]EST!#REF!</definedName>
    <definedName name="_VER2">[16]EST!#REF!</definedName>
    <definedName name="a" localSheetId="1">[20]Data!$N$2</definedName>
    <definedName name="a" localSheetId="0">[20]Data!$N$2</definedName>
    <definedName name="a" localSheetId="2">[1]Data!$N$2</definedName>
    <definedName name="a" localSheetId="4">[20]Data!$N$2</definedName>
    <definedName name="a" localSheetId="7">[20]Data!$N$2</definedName>
    <definedName name="a">#REF!</definedName>
    <definedName name="A_CUMM" localSheetId="2">[1]Data!$G$32:$G$35</definedName>
    <definedName name="A_CUMM">[2]Data!$G$32:$G$35</definedName>
    <definedName name="A_MONTH" localSheetId="2">[1]Data!$E$32:$E$35</definedName>
    <definedName name="A_MONTH">[2]Data!$E$32:$E$35</definedName>
    <definedName name="a_subtotal_building_works">#REF!</definedName>
    <definedName name="aa" localSheetId="1">#REF!</definedName>
    <definedName name="aa" localSheetId="0">#REF!</definedName>
    <definedName name="aa" localSheetId="4">#REF!</definedName>
    <definedName name="aa" localSheetId="7">#REF!</definedName>
    <definedName name="aa" hidden="1">{"key inputs",#N/A,TRUE,"Key Inputs";"key outputs",#N/A,TRUE,"Outputs";"Other inputs",#N/A,TRUE,"Other Inputs";"Revenue",#N/A,TRUE,"Rev"}</definedName>
    <definedName name="abbrev">'[21]Do not delete - Lists'!$A$20:$B$25</definedName>
    <definedName name="abc" hidden="1">{"key inputs",#N/A,TRUE,"Key Inputs";"key outputs",#N/A,TRUE,"Outputs";"Other inputs",#N/A,TRUE,"Other Inputs";"Revenue",#N/A,TRUE,"Rev"}</definedName>
    <definedName name="abnorm">#REF!</definedName>
    <definedName name="AccDI">'[22]Key Data'!$C$164</definedName>
    <definedName name="accruals" localSheetId="2">#REF!</definedName>
    <definedName name="accruals" localSheetId="7">#REF!</definedName>
    <definedName name="accruals">#REF!</definedName>
    <definedName name="accrualsfen" localSheetId="2">#REF!</definedName>
    <definedName name="accrualsfen" localSheetId="7">#REF!</definedName>
    <definedName name="accrualsfen">#REF!</definedName>
    <definedName name="accrualsmin" localSheetId="2">#REF!</definedName>
    <definedName name="accrualsmin" localSheetId="7">#REF!</definedName>
    <definedName name="accrualsmin">#REF!</definedName>
    <definedName name="AccTreat">[23]InputC!$F$36</definedName>
    <definedName name="ACKLUsbdvLSD">#REF!</definedName>
    <definedName name="actcum">OFFSET('[24]2-Cash Flow'!$E$53,0,0,COUNTA('[24]2-Cash Flow'!$E$1:$E$65536),1)</definedName>
    <definedName name="actcum1">OFFSET([25]Cashflow!$F$3,0,0,COUNTA([25]Cashflow!$F$1:$F$65536),1)</definedName>
    <definedName name="actmonth">OFFSET('[24]2-Cash Flow'!$F$53,0,0,COUNTA('[24]2-Cash Flow'!$F$1:$F$65536),1)</definedName>
    <definedName name="actmonth1">OFFSET([25]Cashflow!$E$3,0,0,COUNTA([25]Cashflow!$E$1:$E$65536),1)</definedName>
    <definedName name="ActOn">[26]InputAct!$F$10</definedName>
    <definedName name="ActRes">'[27]Ph2 Calcs'!$K$98:$DB$98</definedName>
    <definedName name="Actual_Drawdowns">[28]Summary!#REF!</definedName>
    <definedName name="ADD" localSheetId="2">[29]Form!#REF!</definedName>
    <definedName name="ADD" localSheetId="7">[29]Form!#REF!</definedName>
    <definedName name="ADD">[29]Form!#REF!</definedName>
    <definedName name="ADDR1">"ROYAL LONDON HOUSE"</definedName>
    <definedName name="ADDR2">"196       DEANSGATE"</definedName>
    <definedName name="ADDR3">"MANCHESTER   M3 3WF"</definedName>
    <definedName name="ADDR4">" "</definedName>
    <definedName name="ADDRESS">#REF!</definedName>
    <definedName name="address_1">'[30]Project details'!#REF!</definedName>
    <definedName name="Address_2">'[30]Project details'!#REF!</definedName>
    <definedName name="Address_3">'[30]Project details'!#REF!</definedName>
    <definedName name="Address_4">'[30]Project details'!#REF!</definedName>
    <definedName name="Address_5">'[30]Project details'!#REF!</definedName>
    <definedName name="Adjustment" localSheetId="2">#REF!</definedName>
    <definedName name="Adjustment">#REF!</definedName>
    <definedName name="AESTIMATE">#REF!</definedName>
    <definedName name="affkitchens" localSheetId="1">#REF!</definedName>
    <definedName name="affkitchens" localSheetId="0">#REF!</definedName>
    <definedName name="affkitchens" localSheetId="2">#REF!</definedName>
    <definedName name="affkitchens" localSheetId="4">#REF!</definedName>
    <definedName name="affkitchens" localSheetId="7">#REF!</definedName>
    <definedName name="affkitchens">#REF!</definedName>
    <definedName name="afford1" localSheetId="1">[8]Sheet7!#REF!</definedName>
    <definedName name="afford1" localSheetId="0">[8]Sheet7!#REF!</definedName>
    <definedName name="afford1" localSheetId="2">[8]Sheet7!#REF!</definedName>
    <definedName name="afford1" localSheetId="4">[8]Sheet7!#REF!</definedName>
    <definedName name="afford1" localSheetId="7">[8]Sheet7!#REF!</definedName>
    <definedName name="afford1">[5]Sheet7!#REF!</definedName>
    <definedName name="affordable" localSheetId="1">[8]Sheet7!#REF!</definedName>
    <definedName name="affordable" localSheetId="0">[8]Sheet7!#REF!</definedName>
    <definedName name="affordable" localSheetId="2">[8]Sheet7!#REF!</definedName>
    <definedName name="affordable" localSheetId="4">[8]Sheet7!#REF!</definedName>
    <definedName name="affordable" localSheetId="7">[8]Sheet7!#REF!</definedName>
    <definedName name="affordable">[5]Sheet7!#REF!</definedName>
    <definedName name="agerange">#REF!</definedName>
    <definedName name="Agrerange">#REF!</definedName>
    <definedName name="alinea" localSheetId="2">#REF!</definedName>
    <definedName name="alinea" localSheetId="7">#REF!</definedName>
    <definedName name="alinea">#REF!</definedName>
    <definedName name="ALL" localSheetId="2">#REF!</definedName>
    <definedName name="ALL" localSheetId="7">#REF!</definedName>
    <definedName name="ALL">#REF!</definedName>
    <definedName name="ALLCON" localSheetId="2">#REF!</definedName>
    <definedName name="ALLCON" localSheetId="7">#REF!</definedName>
    <definedName name="ALLCON">#REF!</definedName>
    <definedName name="Alll" localSheetId="2">#REF!</definedName>
    <definedName name="Alll">#REF!</definedName>
    <definedName name="ALTERNATE">#REF!</definedName>
    <definedName name="alts">#REF!</definedName>
    <definedName name="Amber1" localSheetId="2">[1]Data!$N$2</definedName>
    <definedName name="Amber1">[2]Data!$N$2</definedName>
    <definedName name="Anchor_Case_Outputs">#REF!</definedName>
    <definedName name="AnExcFee">#REF!</definedName>
    <definedName name="AnnualEnd">[22]Flags!#REF!</definedName>
    <definedName name="Annualstart">[22]Flags!#REF!</definedName>
    <definedName name="antiicpated">#REF!</definedName>
    <definedName name="app_q">#REF!</definedName>
    <definedName name="Appe_A">'[30]Project details'!#REF!</definedName>
    <definedName name="Appen_A">'[30]Project details'!#REF!</definedName>
    <definedName name="Appen_B">'[30]Project details'!#REF!</definedName>
    <definedName name="Appen_C">'[30]Project details'!#REF!</definedName>
    <definedName name="Appen_d">'[30]Project details'!#REF!</definedName>
    <definedName name="Appen_E">'[30]Project details'!#REF!</definedName>
    <definedName name="Appen_F">'[30]Project details'!#REF!</definedName>
    <definedName name="Appen_Name_A">'[30]Project details'!#REF!</definedName>
    <definedName name="Appen_Name_B">'[30]Project details'!#REF!</definedName>
    <definedName name="Appen_name_C">'[30]Project details'!#REF!</definedName>
    <definedName name="Appen_Name_D">'[30]Project details'!#REF!</definedName>
    <definedName name="Appen_Name_E">'[30]Project details'!#REF!</definedName>
    <definedName name="Appen_Name_F">'[30]Project details'!#REF!</definedName>
    <definedName name="AppendixA">#REF!</definedName>
    <definedName name="AppendixB">#REF!</definedName>
    <definedName name="AppendixC">#REF!</definedName>
    <definedName name="AppendixD">#REF!</definedName>
    <definedName name="AppendixE">#REF!</definedName>
    <definedName name="AppendixF">#REF!</definedName>
    <definedName name="AppendixG">#REF!</definedName>
    <definedName name="AppendixH">#REF!</definedName>
    <definedName name="AppendixI">#REF!</definedName>
    <definedName name="AppendixJ">#REF!</definedName>
    <definedName name="AppendixK">'[31]Project Details'!$D$63</definedName>
    <definedName name="AppendixL">'[32]Project Details'!$D$67</definedName>
    <definedName name="AppendixM">'[32]Project Details'!$D$69</definedName>
    <definedName name="AppendixN">'[32]Project Details'!$D$71</definedName>
    <definedName name="AppendixO">'[32]Project Details'!$D$75</definedName>
    <definedName name="AppendixP">'[32]Project Details'!$D$77</definedName>
    <definedName name="AppendixQ">'[32]Project Details'!#REF!</definedName>
    <definedName name="AppendixR">'[32]Project Details'!#REF!</definedName>
    <definedName name="AppendixS">'[32]Project Details'!#REF!</definedName>
    <definedName name="AppendixT">'[32]Project Details'!#REF!</definedName>
    <definedName name="AppenxixE">#REF!</definedName>
    <definedName name="appndx">#REF!</definedName>
    <definedName name="apporx_quants">#REF!</definedName>
    <definedName name="appraisal">#REF!</definedName>
    <definedName name="appraisal2" localSheetId="2">[33]Appraisal!#REF!</definedName>
    <definedName name="appraisal2" localSheetId="7">[33]Appraisal!#REF!</definedName>
    <definedName name="appraisal2">[33]Appraisal!#REF!</definedName>
    <definedName name="appraisalfenchurch" localSheetId="2">#REF!</definedName>
    <definedName name="appraisalfenchurch" localSheetId="7">#REF!</definedName>
    <definedName name="appraisalfenchurch">#REF!</definedName>
    <definedName name="appraisalmincing" localSheetId="2">#REF!</definedName>
    <definedName name="appraisalmincing" localSheetId="7">#REF!</definedName>
    <definedName name="appraisalmincing">#REF!</definedName>
    <definedName name="ar">[34]Basis!#REF!</definedName>
    <definedName name="architect" localSheetId="2">#REF!</definedName>
    <definedName name="architect" localSheetId="7">#REF!</definedName>
    <definedName name="architect">#REF!</definedName>
    <definedName name="Architect_company">'[30]Project details'!#REF!</definedName>
    <definedName name="Architect_firm">'[30]Project details'!#REF!</definedName>
    <definedName name="are" localSheetId="2">[35]Basis!#REF!</definedName>
    <definedName name="are" localSheetId="7">[35]Basis!#REF!</definedName>
    <definedName name="are">[35]Basis!#REF!</definedName>
    <definedName name="area" localSheetId="1">[35]Basis!#REF!</definedName>
    <definedName name="area" localSheetId="0">[35]Basis!#REF!</definedName>
    <definedName name="area" localSheetId="2">[35]Basis!#REF!</definedName>
    <definedName name="area" localSheetId="4">[35]Basis!#REF!</definedName>
    <definedName name="area" localSheetId="7">[35]Basis!#REF!</definedName>
    <definedName name="AREA">'[36]Construction Proportions'!#REF!</definedName>
    <definedName name="area1" localSheetId="2">#REF!</definedName>
    <definedName name="area1" localSheetId="7">#REF!</definedName>
    <definedName name="area1">#REF!</definedName>
    <definedName name="AREAS" localSheetId="2">[37]Basis!#REF!</definedName>
    <definedName name="AREAS" localSheetId="7">[37]Basis!#REF!</definedName>
    <definedName name="AREAS">[37]Basis!#REF!</definedName>
    <definedName name="areas2" localSheetId="2">[38]Basis!#REF!</definedName>
    <definedName name="areas2">[38]Basis!#REF!</definedName>
    <definedName name="areas3" localSheetId="2">#REF!</definedName>
    <definedName name="areas3" localSheetId="7">#REF!</definedName>
    <definedName name="areas3">#REF!</definedName>
    <definedName name="AREASCH" localSheetId="2">'[13]New Bld'!#REF!</definedName>
    <definedName name="AREASCH" localSheetId="7">'[13]New Bld'!#REF!</definedName>
    <definedName name="AREASCH">'[13]New Bld'!#REF!</definedName>
    <definedName name="AROWS">#REF!</definedName>
    <definedName name="as" localSheetId="1">#REF!</definedName>
    <definedName name="as" localSheetId="0">#REF!</definedName>
    <definedName name="as" localSheetId="2">#REF!</definedName>
    <definedName name="as" localSheetId="4">#REF!</definedName>
    <definedName name="as" localSheetId="7">#REF!</definedName>
    <definedName name="as">#REF!</definedName>
    <definedName name="asd" localSheetId="1">#REF!</definedName>
    <definedName name="asd" localSheetId="0">#REF!</definedName>
    <definedName name="asd" localSheetId="2">#REF!</definedName>
    <definedName name="asd" localSheetId="4">#REF!</definedName>
    <definedName name="asd" localSheetId="7">#REF!</definedName>
    <definedName name="asd" hidden="1">{"key inputs",#N/A,FALSE,"Key Inputs";"key outputs",#N/A,FALSE,"Outputs";"Other inputs",#N/A,FALSE,"Other Inputs";"cashflow",#N/A,FALSE,"Statemnts"}</definedName>
    <definedName name="At_risk">[39]Assumptions!$B$1</definedName>
    <definedName name="ATRADE">#REF!</definedName>
    <definedName name="atrisk_total_net_rent_for_cashflow">'[39]@risk rents and incentives'!$W$25:$AL$26</definedName>
    <definedName name="Atrium">'[21]Do not delete - Lists'!$A$11:$A$16</definedName>
    <definedName name="atriumbasem2">'[31]E B1CO'!$D$29</definedName>
    <definedName name="B" localSheetId="1">#N/A</definedName>
    <definedName name="B" localSheetId="0">#N/A</definedName>
    <definedName name="B" localSheetId="2">#N/A</definedName>
    <definedName name="B" localSheetId="4">#N/A</definedName>
    <definedName name="B" localSheetId="7">#N/A</definedName>
    <definedName name="b">#REF!</definedName>
    <definedName name="b_subtotal_building_works_inc_preliminaries">#REF!</definedName>
    <definedName name="B1CO">'[31]Project Details'!$D$89</definedName>
    <definedName name="B1COft">'[31]E B1CO'!$Q$56</definedName>
    <definedName name="B1COGEAft2">'[40]D B1CO'!$R$54</definedName>
    <definedName name="B1COGEAm2">'[40]D B1CO'!$R$28</definedName>
    <definedName name="B1COGIAft2">'[40]D B1CO'!$P$54</definedName>
    <definedName name="B1COGIAm2">'[31]E B1CO'!$Q$29</definedName>
    <definedName name="B1CONIAft">'[31]E B1CO'!$F$56</definedName>
    <definedName name="B1CONIAft2">'[40]D B1CO'!$F$54</definedName>
    <definedName name="B1COofficeft2">'[31]E B1CO'!$C$56</definedName>
    <definedName name="B2RT">#REF!</definedName>
    <definedName name="B3A">#REF!</definedName>
    <definedName name="B4A">#REF!</definedName>
    <definedName name="B5FW">#REF!</definedName>
    <definedName name="BALUST" localSheetId="1">#REF!</definedName>
    <definedName name="BALUST" localSheetId="0">#REF!</definedName>
    <definedName name="BALUST" localSheetId="2">#REF!</definedName>
    <definedName name="BALUST" localSheetId="4">#REF!</definedName>
    <definedName name="BALUST" localSheetId="7">#REF!</definedName>
    <definedName name="BALUST">#REF!</definedName>
    <definedName name="bande" localSheetId="2">[41]info!$C$3</definedName>
    <definedName name="bande">[42]info!$C$3</definedName>
    <definedName name="BASE_Summary" localSheetId="2">#REF!</definedName>
    <definedName name="BASE_Summary" localSheetId="7">#REF!</definedName>
    <definedName name="BASE_Summary">#REF!</definedName>
    <definedName name="BASE_Summary1" localSheetId="2">#REF!</definedName>
    <definedName name="BASE_Summary1" localSheetId="7">#REF!</definedName>
    <definedName name="BASE_Summary1">#REF!</definedName>
    <definedName name="BASE_Summary2" localSheetId="2">#REF!</definedName>
    <definedName name="BASE_Summary2" localSheetId="7">#REF!</definedName>
    <definedName name="BASE_Summary2">#REF!</definedName>
    <definedName name="BaseData" localSheetId="2">#REF!,#REF!</definedName>
    <definedName name="BaseData" localSheetId="7">#REF!,#REF!</definedName>
    <definedName name="BaseData">#REF!,#REF!</definedName>
    <definedName name="BASIS" localSheetId="2">#REF!</definedName>
    <definedName name="BASIS" localSheetId="7">#REF!</definedName>
    <definedName name="BASIS">#REF!</definedName>
    <definedName name="BASIS1" localSheetId="2">#REF!</definedName>
    <definedName name="BASIS1" localSheetId="7">#REF!</definedName>
    <definedName name="BASIS1">#REF!</definedName>
    <definedName name="basis200">#REF!</definedName>
    <definedName name="basura" hidden="1">[43]Intro!$A$1</definedName>
    <definedName name="Benchmark">[44]Data!$B$21:$B$22</definedName>
    <definedName name="benfeild">'[45]Mthly Capex Inputs'!$J$140:$BQ$233,'[45]Mthly Capex Inputs'!#REF!,'[45]Mthly Capex Inputs'!#REF!,'[45]Mthly Capex Inputs'!#REF!,'[45]Mthly Capex Inputs'!#REF!,'[45]Mthly Capex Inputs'!#REF!,'[45]Mthly Capex Inputs'!#REF!,'[45]Mthly Capex Inputs'!#REF!,'[45]Mthly Capex Inputs'!#REF!,'[45]Mthly Capex Inputs'!#REF!,'[45]Mthly Capex Inputs'!#REF!,'[45]Mthly Capex Inputs'!#REF!</definedName>
    <definedName name="BFRT_hsaocnryapfgkrbys17g" hidden="1">[46]Intro!$A$1</definedName>
    <definedName name="Bidder">'[47]Key Data'!$D$2</definedName>
    <definedName name="BL_DEVELOPMENT_PROGRAMME_AT" localSheetId="2">#REF!</definedName>
    <definedName name="BL_DEVELOPMENT_PROGRAMME_AT" localSheetId="7">#REF!</definedName>
    <definedName name="BL_DEVELOPMENT_PROGRAMME_AT">#REF!</definedName>
    <definedName name="blankline" localSheetId="2">#REF!</definedName>
    <definedName name="blankline" localSheetId="7">#REF!</definedName>
    <definedName name="blankline">#REF!</definedName>
    <definedName name="BLfees" localSheetId="2">#REF!</definedName>
    <definedName name="BLfees" localSheetId="7">#REF!</definedName>
    <definedName name="BLfees">#REF!</definedName>
    <definedName name="bob">'[48]Notes-Instructions'!$A$1:$IV$8</definedName>
    <definedName name="bonds" localSheetId="2">#REF!</definedName>
    <definedName name="bonds" localSheetId="7">#REF!</definedName>
    <definedName name="bonds">#REF!</definedName>
    <definedName name="breeamlist">'[21]Do not delete - Lists'!$A$43:$A$48</definedName>
    <definedName name="BRICK" localSheetId="1">#REF!</definedName>
    <definedName name="BRICK" localSheetId="0">#REF!</definedName>
    <definedName name="BRICK" localSheetId="2">#REF!</definedName>
    <definedName name="BRICK" localSheetId="4">#REF!</definedName>
    <definedName name="BRICK" localSheetId="7">#REF!</definedName>
    <definedName name="BRICK">#REF!</definedName>
    <definedName name="Brighton" localSheetId="2">#REF!</definedName>
    <definedName name="Brighton">#REF!</definedName>
    <definedName name="budgetC1" localSheetId="2">#REF!</definedName>
    <definedName name="budgetC1" localSheetId="7">#REF!</definedName>
    <definedName name="budgetC1">#REF!</definedName>
    <definedName name="Building">[49]Sheet3!$A$8:$A$17</definedName>
    <definedName name="BuildingCost" localSheetId="2">#REF!</definedName>
    <definedName name="BuildingCost" localSheetId="7">#REF!</definedName>
    <definedName name="BuildingCost">#REF!</definedName>
    <definedName name="buildingera">#REF!</definedName>
    <definedName name="BUTI">[15]EST!#REF!</definedName>
    <definedName name="BWIC">#REF!</definedName>
    <definedName name="C_" localSheetId="2">#REF!</definedName>
    <definedName name="C_" localSheetId="7">#REF!</definedName>
    <definedName name="C_">#REF!</definedName>
    <definedName name="c_total_building_works_estimate">#REF!</definedName>
    <definedName name="CABLEEST">#REF!</definedName>
    <definedName name="cablerows">#REF!</definedName>
    <definedName name="cActiveGIRR">[50]oDevAppraisal!$J$96</definedName>
    <definedName name="cActiveProfit">[50]cCashflowAndFinancing!$D$253</definedName>
    <definedName name="CalcTerm">#REF!</definedName>
    <definedName name="capex">'[51]data 2'!$R$1:$R$65536</definedName>
    <definedName name="Capex_Input">#REF!,#REF!,#REF!,#REF!,#REF!,#REF!,#REF!,#REF!,#REF!,#REF!,#REF!,#REF!</definedName>
    <definedName name="CapexDate">[52]Project!$D$5</definedName>
    <definedName name="CapexEnd">[53]Flags!$J$53:$AY$53</definedName>
    <definedName name="CapexIn1">#REF!</definedName>
    <definedName name="CapexIn10">#REF!</definedName>
    <definedName name="CapexIn11">#REF!</definedName>
    <definedName name="CapexIn12">#REF!</definedName>
    <definedName name="CapexIn2">#REF!</definedName>
    <definedName name="CapexIn3">#REF!</definedName>
    <definedName name="CapexIn4">#REF!</definedName>
    <definedName name="CapexIn5">#REF!</definedName>
    <definedName name="CapexIn6">#REF!</definedName>
    <definedName name="CapexIn7">#REF!</definedName>
    <definedName name="CapexIn8">#REF!</definedName>
    <definedName name="CapexIn9">#REF!</definedName>
    <definedName name="CapexInput1">'[54]Mthly Capex Inputs'!$J$224:$BQ$301,'[54]Mthly Capex Inputs'!$J$312:$BQ$389,'[54]Mthly Capex Inputs'!$J$400:$BQ$477,'[54]Mthly Capex Inputs'!$J$488:$BQ$565,'[54]Mthly Capex Inputs'!$J$576:$BQ$653,'[54]Mthly Capex Inputs'!$J$664:$BQ$741,'[54]Mthly Capex Inputs'!$J$752:$BQ$829,'[54]Mthly Capex Inputs'!$J$840:$BQ$917,'[54]Mthly Capex Inputs'!$J$928:$BQ$1005,'[54]Mthly Capex Inputs'!$J$1016:$BQ$1093,'[54]Mthly Capex Inputs'!$J$1104:$BQ$1181,'[54]Mthly Capex Inputs'!$J$1192:$BQ$1269</definedName>
    <definedName name="CapexInRepair">#REF!</definedName>
    <definedName name="CapexInRepair1">#REF!</definedName>
    <definedName name="CapexOutput">[53]Data!$B$80:$B$81</definedName>
    <definedName name="CapexStart">[53]Flags!$J$52:$AY$52</definedName>
    <definedName name="CapInTotalBeg">'[53]Mthly Capex Inputs'!$K$2</definedName>
    <definedName name="car_park_cash_flow">'[39]Car park lease'!$A$21:$G$161</definedName>
    <definedName name="CarList">'[54]Internal Inputs'!#REF!</definedName>
    <definedName name="Case_Counter">#REF!</definedName>
    <definedName name="cash" localSheetId="2">#REF!</definedName>
    <definedName name="cash" localSheetId="7">#REF!</definedName>
    <definedName name="cash">#REF!</definedName>
    <definedName name="cashfl" localSheetId="1" hidden="1">{#N/A,#N/A,TRUE,"Cover";#N/A,#N/A,TRUE,"Conts";#N/A,#N/A,TRUE,"VOS";#N/A,#N/A,TRUE,"Warrington";#N/A,#N/A,TRUE,"Widnes"}</definedName>
    <definedName name="cashfl" localSheetId="0" hidden="1">{#N/A,#N/A,TRUE,"Cover";#N/A,#N/A,TRUE,"Conts";#N/A,#N/A,TRUE,"VOS";#N/A,#N/A,TRUE,"Warrington";#N/A,#N/A,TRUE,"Widnes"}</definedName>
    <definedName name="cashfl" localSheetId="7" hidden="1">{#N/A,#N/A,TRUE,"Cover";#N/A,#N/A,TRUE,"Conts";#N/A,#N/A,TRUE,"VOS";#N/A,#N/A,TRUE,"Warrington";#N/A,#N/A,TRUE,"Widnes"}</definedName>
    <definedName name="cashfl" hidden="1">{#N/A,#N/A,TRUE,"Cover";#N/A,#N/A,TRUE,"Conts";#N/A,#N/A,TRUE,"VOS";#N/A,#N/A,TRUE,"Warrington";#N/A,#N/A,TRUE,"Widnes"}</definedName>
    <definedName name="cashfl_1" localSheetId="1" hidden="1">{#N/A,#N/A,TRUE,"Cover";#N/A,#N/A,TRUE,"Conts";#N/A,#N/A,TRUE,"VOS";#N/A,#N/A,TRUE,"Warrington";#N/A,#N/A,TRUE,"Widnes"}</definedName>
    <definedName name="cashfl_1" localSheetId="0" hidden="1">{#N/A,#N/A,TRUE,"Cover";#N/A,#N/A,TRUE,"Conts";#N/A,#N/A,TRUE,"VOS";#N/A,#N/A,TRUE,"Warrington";#N/A,#N/A,TRUE,"Widnes"}</definedName>
    <definedName name="cashfl_1" localSheetId="7" hidden="1">{#N/A,#N/A,TRUE,"Cover";#N/A,#N/A,TRUE,"Conts";#N/A,#N/A,TRUE,"VOS";#N/A,#N/A,TRUE,"Warrington";#N/A,#N/A,TRUE,"Widnes"}</definedName>
    <definedName name="cashfl_1" hidden="1">{#N/A,#N/A,TRUE,"Cover";#N/A,#N/A,TRUE,"Conts";#N/A,#N/A,TRUE,"VOS";#N/A,#N/A,TRUE,"Warrington";#N/A,#N/A,TRUE,"Widnes"}</definedName>
    <definedName name="cashfl_2" localSheetId="1" hidden="1">{#N/A,#N/A,TRUE,"Cover";#N/A,#N/A,TRUE,"Conts";#N/A,#N/A,TRUE,"VOS";#N/A,#N/A,TRUE,"Warrington";#N/A,#N/A,TRUE,"Widnes"}</definedName>
    <definedName name="cashfl_2" localSheetId="0" hidden="1">{#N/A,#N/A,TRUE,"Cover";#N/A,#N/A,TRUE,"Conts";#N/A,#N/A,TRUE,"VOS";#N/A,#N/A,TRUE,"Warrington";#N/A,#N/A,TRUE,"Widnes"}</definedName>
    <definedName name="cashfl_2" localSheetId="7" hidden="1">{#N/A,#N/A,TRUE,"Cover";#N/A,#N/A,TRUE,"Conts";#N/A,#N/A,TRUE,"VOS";#N/A,#N/A,TRUE,"Warrington";#N/A,#N/A,TRUE,"Widnes"}</definedName>
    <definedName name="cashfl_2" hidden="1">{#N/A,#N/A,TRUE,"Cover";#N/A,#N/A,TRUE,"Conts";#N/A,#N/A,TRUE,"VOS";#N/A,#N/A,TRUE,"Warrington";#N/A,#N/A,TRUE,"Widnes"}</definedName>
    <definedName name="cashflow1" localSheetId="2">#REF!</definedName>
    <definedName name="cashflow1" localSheetId="7">#REF!</definedName>
    <definedName name="cashflow1">#REF!</definedName>
    <definedName name="cashflow2" localSheetId="2">#REF!</definedName>
    <definedName name="cashflow2" localSheetId="7">#REF!</definedName>
    <definedName name="cashflow2">#REF!</definedName>
    <definedName name="cashflow3" localSheetId="2">#REF!</definedName>
    <definedName name="cashflow3" localSheetId="7">#REF!</definedName>
    <definedName name="cashflow3">#REF!</definedName>
    <definedName name="Cat" localSheetId="2">[55]Categories!$A$5:$A$7</definedName>
    <definedName name="Cat">[56]Categories!$A$5:$A$7</definedName>
    <definedName name="cata" localSheetId="2">#REF!</definedName>
    <definedName name="cata" localSheetId="7">#REF!</definedName>
    <definedName name="cata">#REF!</definedName>
    <definedName name="catb" localSheetId="2">#REF!</definedName>
    <definedName name="catb" localSheetId="7">#REF!</definedName>
    <definedName name="catb">#REF!</definedName>
    <definedName name="Category" localSheetId="2">#REF!</definedName>
    <definedName name="Category">#REF!</definedName>
    <definedName name="CATER" localSheetId="1">#REF!</definedName>
    <definedName name="CATER" localSheetId="0">#REF!</definedName>
    <definedName name="CATER" localSheetId="2">#REF!</definedName>
    <definedName name="CATER" localSheetId="4">#REF!</definedName>
    <definedName name="CATER" localSheetId="7">#REF!</definedName>
    <definedName name="CATER">#REF!</definedName>
    <definedName name="cBaseInfraAlloc">[50]cDevCashflow!$C$116:$C$125</definedName>
    <definedName name="cBuildTypeCosts">#REF!</definedName>
    <definedName name="cBuildTypeVals">#REF!</definedName>
    <definedName name="CC" localSheetId="2">#REF!</definedName>
    <definedName name="CC" localSheetId="7">#REF!</definedName>
    <definedName name="CC">#REF!</definedName>
    <definedName name="Cconstant" localSheetId="2">#REF!</definedName>
    <definedName name="Cconstant">#REF!</definedName>
    <definedName name="cConstContAlloc">[50]cDevCashflow!$C$221:$C$230</definedName>
    <definedName name="CCR" localSheetId="1" hidden="1">{#N/A,#N/A,TRUE,"Cover";#N/A,#N/A,TRUE,"Conts";#N/A,#N/A,TRUE,"VOS";#N/A,#N/A,TRUE,"Warrington";#N/A,#N/A,TRUE,"Widnes"}</definedName>
    <definedName name="CCR" localSheetId="0" hidden="1">{#N/A,#N/A,TRUE,"Cover";#N/A,#N/A,TRUE,"Conts";#N/A,#N/A,TRUE,"VOS";#N/A,#N/A,TRUE,"Warrington";#N/A,#N/A,TRUE,"Widnes"}</definedName>
    <definedName name="CCR" localSheetId="7" hidden="1">{#N/A,#N/A,TRUE,"Cover";#N/A,#N/A,TRUE,"Conts";#N/A,#N/A,TRUE,"VOS";#N/A,#N/A,TRUE,"Warrington";#N/A,#N/A,TRUE,"Widnes"}</definedName>
    <definedName name="CCR" hidden="1">{#N/A,#N/A,TRUE,"Cover";#N/A,#N/A,TRUE,"Conts";#N/A,#N/A,TRUE,"VOS";#N/A,#N/A,TRUE,"Warrington";#N/A,#N/A,TRUE,"Widnes"}</definedName>
    <definedName name="CCR_1" localSheetId="1" hidden="1">{#N/A,#N/A,TRUE,"Cover";#N/A,#N/A,TRUE,"Conts";#N/A,#N/A,TRUE,"VOS";#N/A,#N/A,TRUE,"Warrington";#N/A,#N/A,TRUE,"Widnes"}</definedName>
    <definedName name="CCR_1" localSheetId="0" hidden="1">{#N/A,#N/A,TRUE,"Cover";#N/A,#N/A,TRUE,"Conts";#N/A,#N/A,TRUE,"VOS";#N/A,#N/A,TRUE,"Warrington";#N/A,#N/A,TRUE,"Widnes"}</definedName>
    <definedName name="CCR_1" localSheetId="7" hidden="1">{#N/A,#N/A,TRUE,"Cover";#N/A,#N/A,TRUE,"Conts";#N/A,#N/A,TRUE,"VOS";#N/A,#N/A,TRUE,"Warrington";#N/A,#N/A,TRUE,"Widnes"}</definedName>
    <definedName name="CCR_1" hidden="1">{#N/A,#N/A,TRUE,"Cover";#N/A,#N/A,TRUE,"Conts";#N/A,#N/A,TRUE,"VOS";#N/A,#N/A,TRUE,"Warrington";#N/A,#N/A,TRUE,"Widnes"}</definedName>
    <definedName name="CCR_2" localSheetId="1" hidden="1">{#N/A,#N/A,TRUE,"Cover";#N/A,#N/A,TRUE,"Conts";#N/A,#N/A,TRUE,"VOS";#N/A,#N/A,TRUE,"Warrington";#N/A,#N/A,TRUE,"Widnes"}</definedName>
    <definedName name="CCR_2" localSheetId="0" hidden="1">{#N/A,#N/A,TRUE,"Cover";#N/A,#N/A,TRUE,"Conts";#N/A,#N/A,TRUE,"VOS";#N/A,#N/A,TRUE,"Warrington";#N/A,#N/A,TRUE,"Widnes"}</definedName>
    <definedName name="CCR_2" localSheetId="7" hidden="1">{#N/A,#N/A,TRUE,"Cover";#N/A,#N/A,TRUE,"Conts";#N/A,#N/A,TRUE,"VOS";#N/A,#N/A,TRUE,"Warrington";#N/A,#N/A,TRUE,"Widnes"}</definedName>
    <definedName name="CCR_2" hidden="1">{#N/A,#N/A,TRUE,"Cover";#N/A,#N/A,TRUE,"Conts";#N/A,#N/A,TRUE,"VOS";#N/A,#N/A,TRUE,"Warrington";#N/A,#N/A,TRUE,"Widnes"}</definedName>
    <definedName name="cDevAdjSize">[50]cDevCashflow!$X$9:$X$108</definedName>
    <definedName name="cDevEnd">[50]cDevCashflow!$AB$9:$AB$108</definedName>
    <definedName name="cDevSchemeID">[50]cDevCashflow!$T$9:$T$108</definedName>
    <definedName name="ceilings">#REF!</definedName>
    <definedName name="CELINGS" localSheetId="1">#REF!</definedName>
    <definedName name="CELINGS" localSheetId="0">#REF!</definedName>
    <definedName name="CELINGS" localSheetId="2">#REF!</definedName>
    <definedName name="CELINGS" localSheetId="4">#REF!</definedName>
    <definedName name="CELINGS" localSheetId="7">#REF!</definedName>
    <definedName name="CELINGS">#REF!</definedName>
    <definedName name="CESTIMATE">#REF!</definedName>
    <definedName name="cFinArrFee">[50]cFinance!$F$54:$F$63</definedName>
    <definedName name="cFinInterest">[50]cFinance!$F$26:$F$35</definedName>
    <definedName name="cFinNGArrFee">[50]cFinanceNG!$F$54:$F$63</definedName>
    <definedName name="cFinNGInterest">[50]cFinanceNG!$F$26:$F$35</definedName>
    <definedName name="cftocomp" localSheetId="2">[57]Summary!#REF!</definedName>
    <definedName name="cftocomp" localSheetId="7">[57]Summary!#REF!</definedName>
    <definedName name="cftocomp">[57]Summary!#REF!</definedName>
    <definedName name="cGearedIRR">[50]cCashflowAndFinancing!$H$180</definedName>
    <definedName name="cGenContAlloc">[50]cDevCashflow!$C$236:$C$245</definedName>
    <definedName name="cGIRRs">[50]cCashflowAndFinancing!$D$223:$D$233</definedName>
    <definedName name="cGrossEntry">[50]cCashflowAndFinancing!$D$12:$D$21</definedName>
    <definedName name="cGrossSize">[50]cDevCashflow!$N$9:$N$108</definedName>
    <definedName name="cGrownDevCosts">[50]cCashflowAndFinancing!$D$27:$D$36</definedName>
    <definedName name="cGrownSchemeCosts">[50]cCashflowAndFinancing!$D$27:$D$37</definedName>
    <definedName name="ch" localSheetId="1">#REF!</definedName>
    <definedName name="ch" localSheetId="0">#REF!</definedName>
    <definedName name="ch" localSheetId="2">#REF!</definedName>
    <definedName name="ch" localSheetId="4">#REF!</definedName>
    <definedName name="ch" localSheetId="7">#REF!</definedName>
    <definedName name="ch">#REF!</definedName>
    <definedName name="change">#REF!</definedName>
    <definedName name="chart" localSheetId="1">#REF!</definedName>
    <definedName name="chart" localSheetId="0">#REF!</definedName>
    <definedName name="chart" localSheetId="2">#REF!</definedName>
    <definedName name="chart" localSheetId="4">#REF!</definedName>
    <definedName name="chart" localSheetId="7">#REF!</definedName>
    <definedName name="chart">#REF!</definedName>
    <definedName name="chart1">#REF!</definedName>
    <definedName name="chart2">#REF!</definedName>
    <definedName name="chart3">#REF!</definedName>
    <definedName name="CheckedBy">[58]Template!$C$18</definedName>
    <definedName name="Checks">[59]Info!$C$1:$C$65536</definedName>
    <definedName name="CHOOSE_GRAPH" localSheetId="2">[1]Data!$U$40:$X$42</definedName>
    <definedName name="CHOOSE_GRAPH">[2]Data!$U$40:$X$42</definedName>
    <definedName name="cIncTreasuryFees">[50]Dashboard!$M$6</definedName>
    <definedName name="cInfraAlloc">[50]cDevCashflow!$C$191:$C$200</definedName>
    <definedName name="cInfraPhasing">#REF!</definedName>
    <definedName name="cInfraPhasingTotals">#REF!</definedName>
    <definedName name="cIRRAfterRunCosts">[50]cCashflowAndFinancing!$H$183</definedName>
    <definedName name="civil_firm">'[30]Project details'!#REF!</definedName>
    <definedName name="CLAD" localSheetId="1">#REF!</definedName>
    <definedName name="CLAD" localSheetId="0">#REF!</definedName>
    <definedName name="CLAD" localSheetId="2">#REF!</definedName>
    <definedName name="CLAD" localSheetId="4">#REF!</definedName>
    <definedName name="CLAD" localSheetId="7">#REF!</definedName>
    <definedName name="CLAD">#REF!</definedName>
    <definedName name="claim">#REF!</definedName>
    <definedName name="claims">#REF!</definedName>
    <definedName name="Client" localSheetId="2">#REF!</definedName>
    <definedName name="client">#REF!</definedName>
    <definedName name="Client_Name">'[30]Project details'!#REF!</definedName>
    <definedName name="Clientname">'[21]Do not delete - Lists'!$A$28</definedName>
    <definedName name="CLUB" localSheetId="1">#REF!</definedName>
    <definedName name="CLUB" localSheetId="0">#REF!</definedName>
    <definedName name="CLUB" localSheetId="2">#REF!</definedName>
    <definedName name="CLUB" localSheetId="4">#REF!</definedName>
    <definedName name="CLUB" localSheetId="7">#REF!</definedName>
    <definedName name="CLUB">#REF!</definedName>
    <definedName name="CNOTES" localSheetId="2">#REF!</definedName>
    <definedName name="CNOTES" localSheetId="7">#REF!</definedName>
    <definedName name="CNOTES">#REF!</definedName>
    <definedName name="Col1AdditionalThirdPartyRef">[60]AdditionalThirdPartyRev!$T$7:$T$98</definedName>
    <definedName name="Col1FFReduc">[60]ProfiledFFReduction!$T$7:$T$98</definedName>
    <definedName name="Col1FixedFee">[60]FixedFeeRev!$T$7:$T$98</definedName>
    <definedName name="Col1ThirdPartyRev">[60]ThridPartyRev!$T$7:$T$98</definedName>
    <definedName name="cola">OFFSET('[61]Chart data'!$A$7,0,0,COUNTA('[61]Chart data'!$A$7:$A$75),1)</definedName>
    <definedName name="colaa">OFFSET('[61]Chart data'!$AA$7,0,0,COUNT('[61]Chart data'!$AA$7:$AA$75),1)</definedName>
    <definedName name="colab">OFFSET('[61]Chart data'!$AB$7,0,0,COUNT('[61]Chart data'!$AB$7:$AB$75),1)</definedName>
    <definedName name="colac">OFFSET('[61]Chart data'!$AC$7,0,0,COUNTA('[61]Chart data'!$AC$7:$AC$75),1)</definedName>
    <definedName name="colad">OFFSET('[61]Chart data'!$AD$7,0,0,COUNT('[61]Chart data'!$AD$7:$AD$75),1)</definedName>
    <definedName name="colae">OFFSET('[61]Chart data'!$AE$7,0,0,COUNTA('[61]Chart data'!$AE$7:$AE$75),1)</definedName>
    <definedName name="colaf">OFFSET('[61]Chart data'!$AF$7,0,0,COUNTA('[61]Chart data'!$AF$7:$AF$75),1)</definedName>
    <definedName name="colag">OFFSET('[61]Chart data'!$AG$7,0,0,COUNTA('[61]Chart data'!$AG$7:$AG$75),1)</definedName>
    <definedName name="colah">OFFSET('[61]Chart data'!$AH$7,0,0,COUNTA('[61]Chart data'!$AH$7:$AH$75),1)</definedName>
    <definedName name="colai">OFFSET('[61]Chart data'!$AI$7,0,0,COUNTA('[61]Chart data'!$AI$7:$AI$75),1)</definedName>
    <definedName name="colaj">OFFSET('[61]Chart data'!$AJ$7,0,0,COUNTA('[61]Chart data'!$AJ$7:$AJ$75),1)</definedName>
    <definedName name="colak">OFFSET('[61]Chart data'!$AK$7,0,0,COUNTA('[61]Chart data'!$AK$7:$AK$75),1)</definedName>
    <definedName name="colal">OFFSET('[61]Chart data'!$AL$7,0,0,COUNTA('[61]Chart data'!$AL$7:$AL$75),1)</definedName>
    <definedName name="colam">OFFSET('[61]Chart data'!$AM$7,0,0,COUNTA('[61]Chart data'!$AM$7:$AM$75),1)</definedName>
    <definedName name="colan">OFFSET('[61]Chart data'!$AN$7,0,0,COUNTA('[61]Chart data'!$AN$7:$AN$75),1)</definedName>
    <definedName name="colao">OFFSET('[61]Chart data'!$AO$7,0,0,COUNTA('[61]Chart data'!$AO$7:$AO$75),1)</definedName>
    <definedName name="colap">OFFSET('[61]Chart data'!$AP$7,0,0,COUNTA('[61]Chart data'!$AP$7:$AP$75),1)</definedName>
    <definedName name="colaq">OFFSET('[61]Chart data'!$AQ$7,0,0,COUNTA('[61]Chart data'!$AQ$7:$AQ$75),1)</definedName>
    <definedName name="colar">OFFSET('[61]Chart data'!$AR$7,0,0,COUNTA('[61]Chart data'!$AR$7:$AR$75),1)</definedName>
    <definedName name="colas">OFFSET('[61]Chart data'!$AS$7,0,0,COUNTA('[61]Chart data'!$AS$7:$AS$75),1)</definedName>
    <definedName name="colb">OFFSET('[61]Chart data'!$B$7,0,0,COUNTA('[61]Chart data'!$B$7:$B$75),1)</definedName>
    <definedName name="colc">OFFSET('[61]Chart data'!$C$7,0,0,COUNTA('[61]Chart data'!$C$7:$C$75),1)</definedName>
    <definedName name="cold">OFFSET('[61]Chart data'!$D$7,0,0,COUNTA('[61]Chart data'!$D$7:$D$75),1)</definedName>
    <definedName name="cole">OFFSET('[61]Chart data'!$E$7,0,0,COUNT('[61]Chart data'!$E$7:$E$75),1)</definedName>
    <definedName name="colf">OFFSET('[61]Chart data'!$F$7,0,0,COUNT('[61]Chart data'!$F$7:$F$75),1)</definedName>
    <definedName name="colg">OFFSET('[61]Chart data'!$G$7,0,0,COUNT('[61]Chart data'!$G$7:$G$75),1)</definedName>
    <definedName name="colh">OFFSET('[61]Chart data'!$H$7,0,0,COUNT('[61]Chart data'!$H$7:$H$75),1)</definedName>
    <definedName name="coli">OFFSET('[61]Chart data'!$I$7,0,0,COUNT('[61]Chart data'!$I$7:$I$75),1)</definedName>
    <definedName name="colj">OFFSET('[61]Chart data'!$J$7,0,0,COUNT('[61]Chart data'!$J$7:$J$75),1)</definedName>
    <definedName name="colk">OFFSET('[61]Chart data'!$K$7,0,0,COUNTA('[61]Chart data'!$K$7:$K$75),1)</definedName>
    <definedName name="coll">OFFSET('[61]Chart data'!$L$7,0,0,COUNTA('[61]Chart data'!$L$7:$L$75),1)</definedName>
    <definedName name="colm">OFFSET('[61]Chart data'!$M$7,0,0,COUNT('[61]Chart data'!$M$7:$M$75),1)</definedName>
    <definedName name="coln">OFFSET('[61]Chart data'!$N$7,0,0,COUNT('[61]Chart data'!$N$7:$N$75),1)</definedName>
    <definedName name="colo">OFFSET('[61]Chart data'!$O$7,0,0,COUNT('[61]Chart data'!$O$7:$O$75),1)</definedName>
    <definedName name="colp">OFFSET('[61]Chart data'!$P$7,0,0,COUNT('[61]Chart data'!$P$7:$P$75),1)</definedName>
    <definedName name="colq">OFFSET('[61]Chart data'!$Q$7,0,0,COUNT('[61]Chart data'!$Q$7:$Q$75),1)</definedName>
    <definedName name="colr">OFFSET('[61]Chart data'!$R$7,0,0,COUNT('[61]Chart data'!$R$7:$R$75),1)</definedName>
    <definedName name="cols">OFFSET('[61]Chart data'!$S$7,0,0,COUNT('[61]Chart data'!$S$7:$S$75),1)</definedName>
    <definedName name="colt">OFFSET('[61]Chart data'!$T$7,0,0,COUNT('[61]Chart data'!$T$7:$T$75),1)</definedName>
    <definedName name="colu">OFFSET('[61]Chart data'!$U$7,0,0,COUNT('[61]Chart data'!$U$7:$U$75),1)</definedName>
    <definedName name="colv">OFFSET('[61]Chart data'!$V$7,0,0,COUNT('[61]Chart data'!$V$7:$V$75),1)</definedName>
    <definedName name="colw">OFFSET('[61]Chart data'!$W$7,0,0,COUNT('[61]Chart data'!$W$7:$W$75),1)</definedName>
    <definedName name="colx">OFFSET('[61]Chart data'!$X$7,0,0,COUNT('[61]Chart data'!$X$7:$X$75),1)</definedName>
    <definedName name="coly">OFFSET('[61]Chart data'!$Y$7,0,0,COUNT('[61]Chart data'!$Y$7:$Y$75),1)</definedName>
    <definedName name="colz">OFFSET('[61]Chart data'!$Z$7,0,0,COUNT('[61]Chart data'!$Z$7:$Z$75),1)</definedName>
    <definedName name="combinedfeeflow" localSheetId="2">#REF!</definedName>
    <definedName name="combinedfeeflow" localSheetId="7">#REF!</definedName>
    <definedName name="combinedfeeflow">#REF!</definedName>
    <definedName name="combinedfees" localSheetId="2">#REF!</definedName>
    <definedName name="combinedfees" localSheetId="7">#REF!</definedName>
    <definedName name="combinedfees">#REF!</definedName>
    <definedName name="cominput" localSheetId="2">#REF!</definedName>
    <definedName name="cominput" localSheetId="7">#REF!</definedName>
    <definedName name="cominput">#REF!</definedName>
    <definedName name="comm1" localSheetId="1">[8]Sheet7!#REF!</definedName>
    <definedName name="comm1" localSheetId="0">[8]Sheet7!#REF!</definedName>
    <definedName name="comm1" localSheetId="2">[8]Sheet7!#REF!</definedName>
    <definedName name="comm1" localSheetId="4">[8]Sheet7!#REF!</definedName>
    <definedName name="comm1" localSheetId="7">[8]Sheet7!#REF!</definedName>
    <definedName name="comm1">[5]Sheet7!#REF!</definedName>
    <definedName name="Commencement">[62]Data!$C$6</definedName>
    <definedName name="commercial" localSheetId="1">[8]Sheet7!#REF!</definedName>
    <definedName name="commercial" localSheetId="0">[8]Sheet7!#REF!</definedName>
    <definedName name="commercial" localSheetId="2">[8]Sheet7!#REF!</definedName>
    <definedName name="commercial" localSheetId="4">[8]Sheet7!#REF!</definedName>
    <definedName name="commercial" localSheetId="7">[8]Sheet7!#REF!</definedName>
    <definedName name="commercial">[5]Sheet7!#REF!</definedName>
    <definedName name="CommOrders" localSheetId="2">#REF!</definedName>
    <definedName name="CommOrders" localSheetId="7">#REF!</definedName>
    <definedName name="CommOrders">#REF!</definedName>
    <definedName name="comms">#REF!</definedName>
    <definedName name="COMPARE" localSheetId="2">#REF!</definedName>
    <definedName name="COMPARE" localSheetId="7">#REF!</definedName>
    <definedName name="COMPARE">#REF!</definedName>
    <definedName name="completion_date">[39]Assumptions!$C$46</definedName>
    <definedName name="COMSPECIALS" localSheetId="1">[8]Sheet7!#REF!</definedName>
    <definedName name="COMSPECIALS" localSheetId="0">[8]Sheet7!#REF!</definedName>
    <definedName name="COMSPECIALS" localSheetId="2">[8]Sheet7!#REF!</definedName>
    <definedName name="COMSPECIALS" localSheetId="4">[8]Sheet7!#REF!</definedName>
    <definedName name="COMSPECIALS" localSheetId="7">[8]Sheet7!#REF!</definedName>
    <definedName name="COMSPECIALS">[5]Sheet7!#REF!</definedName>
    <definedName name="CONA">#REF!</definedName>
    <definedName name="CONB">#REF!</definedName>
    <definedName name="conbudget">'[51]data 2'!$E$1:$E$65536</definedName>
    <definedName name="CONC">#REF!</definedName>
    <definedName name="ConcessionEnd">'[22]Key Data'!$C$30</definedName>
    <definedName name="ConcFlag">[53]Flags!$J$37:$BZ$37</definedName>
    <definedName name="ConEnd">'[47]Key Data'!$D$26</definedName>
    <definedName name="ConFlag">#REF!</definedName>
    <definedName name="CONSTANTXINCREM" localSheetId="2">[1]Data!$J$32</definedName>
    <definedName name="CONSTANTXINCREM">[2]Data!$J$32</definedName>
    <definedName name="ConStart">'[47]Key Data'!$D$24</definedName>
    <definedName name="constructcosts" localSheetId="2">#REF!</definedName>
    <definedName name="constructcosts" localSheetId="7">#REF!</definedName>
    <definedName name="constructcosts">#REF!</definedName>
    <definedName name="construction" localSheetId="1">[9]Sheet1!$M$2169</definedName>
    <definedName name="construction" localSheetId="0">[9]Sheet1!$M$2169</definedName>
    <definedName name="construction" localSheetId="2">[9]Sheet1!$M$2169</definedName>
    <definedName name="construction" localSheetId="4">[9]Sheet1!$M$2169</definedName>
    <definedName name="construction" localSheetId="7">[9]Sheet1!$M$2169</definedName>
    <definedName name="construction">[6]Sheet1!$M$2169</definedName>
    <definedName name="contain">#REF!</definedName>
    <definedName name="CONTENTS" localSheetId="2">'[13]New Bld'!#REF!</definedName>
    <definedName name="CONTENTS" localSheetId="7">'[13]New Bld'!#REF!</definedName>
    <definedName name="CONTENTS">'[13]New Bld'!#REF!</definedName>
    <definedName name="Contingency" localSheetId="1">#REF!</definedName>
    <definedName name="Contingency" localSheetId="0">#REF!</definedName>
    <definedName name="Contingency" localSheetId="4">#REF!</definedName>
    <definedName name="Contingency" localSheetId="7">#REF!</definedName>
    <definedName name="Contingency">'[63]Cat A Change Control'!$A$1:$Q$48</definedName>
    <definedName name="Contract">'[64]Cashflow - Con'!$E$5</definedName>
    <definedName name="Contract_sum" localSheetId="2">#REF!</definedName>
    <definedName name="Contract_sum" localSheetId="7">#REF!</definedName>
    <definedName name="Contract_sum">#REF!</definedName>
    <definedName name="Contract_sum1" localSheetId="2">#REF!</definedName>
    <definedName name="Contract_sum1" localSheetId="7">#REF!</definedName>
    <definedName name="Contract_sum1">#REF!</definedName>
    <definedName name="ContractDebtorResidueGross">[65]C01_Workings!#REF!</definedName>
    <definedName name="ContractDebtorResidueNet">[65]C01_Workings!#REF!</definedName>
    <definedName name="contracttype">#REF!</definedName>
    <definedName name="contractype">#REF!</definedName>
    <definedName name="CONV">[15]EST!#REF!</definedName>
    <definedName name="CONVA">#REF!</definedName>
    <definedName name="CONVB">#REF!</definedName>
    <definedName name="CONVC">#REF!</definedName>
    <definedName name="cost" localSheetId="1">#REF!</definedName>
    <definedName name="cost" localSheetId="0">#REF!</definedName>
    <definedName name="cost" localSheetId="4">#REF!</definedName>
    <definedName name="cost" localSheetId="7">#REF!</definedName>
    <definedName name="cOST">'[36]Construction Proportions'!#REF!</definedName>
    <definedName name="COST_RANGE" localSheetId="2">#REF!</definedName>
    <definedName name="COST_RANGE" localSheetId="7">#REF!</definedName>
    <definedName name="COST_RANGE">#REF!</definedName>
    <definedName name="COST1">#REF!</definedName>
    <definedName name="COST10">#REF!</definedName>
    <definedName name="COST11">#REF!</definedName>
    <definedName name="COST12">#REF!</definedName>
    <definedName name="COST13">#REF!</definedName>
    <definedName name="COST14">#REF!</definedName>
    <definedName name="COST15">#REF!</definedName>
    <definedName name="COST16">#REF!</definedName>
    <definedName name="COST17">#REF!</definedName>
    <definedName name="COST18">#REF!</definedName>
    <definedName name="COST19">#REF!</definedName>
    <definedName name="COST2">#REF!</definedName>
    <definedName name="COST20">#REF!</definedName>
    <definedName name="COST21">#REF!</definedName>
    <definedName name="COST22">#REF!</definedName>
    <definedName name="COST23">#REF!</definedName>
    <definedName name="COST24">#REF!</definedName>
    <definedName name="COST25">#REF!</definedName>
    <definedName name="COST3">#REF!</definedName>
    <definedName name="COST4">#REF!</definedName>
    <definedName name="COST5">#REF!</definedName>
    <definedName name="COST6">#REF!</definedName>
    <definedName name="COST7">#REF!</definedName>
    <definedName name="COST8">#REF!</definedName>
    <definedName name="COST9">#REF!</definedName>
    <definedName name="Costbase">'[21]Do not delete - Lists'!$A$20:$A$25</definedName>
    <definedName name="costconsultant">'[21]Do not delete - Lists'!$A$31</definedName>
    <definedName name="cPhaseAreas">#REF!</definedName>
    <definedName name="cPhaseCont">[50]cCashflowAndFinancing!$D$72:$D$81</definedName>
    <definedName name="cPhaseDuration">#REF!</definedName>
    <definedName name="cPhaseInfraTotals">[50]cCashflowAndFinancing!$D$42:$D$51</definedName>
    <definedName name="cPhaseProfFees">[50]cCashflowAndFinancing!$D$57:$D$66</definedName>
    <definedName name="cPoCCosts">[50]cCashflowAndFinancing!$D$279:$D$288</definedName>
    <definedName name="cPoCFinance">[50]cCashflowAndFinancing!$H$279:$H$288</definedName>
    <definedName name="cPoCRevenue">[50]cCashflowAndFinancing!$E$279:$E$288</definedName>
    <definedName name="cPoCs">[50]cCashflowAndFinancing!$I$279:$I$288</definedName>
    <definedName name="cPoCsPostMan">[50]cCashflowAndFinancing!$K$279:$K$288</definedName>
    <definedName name="CPR_CONTINGENCY">'[66]Buying Schedule'!$A$8:$N$44</definedName>
    <definedName name="cProfFeesAlloc">[50]cDevCashflow!$C$206:$C$215</definedName>
    <definedName name="cprop">#REF!</definedName>
    <definedName name="cPropGIRRs">[50]cCashflowAndFinancing!$D$223:$D$232</definedName>
    <definedName name="cPropUIRRs">[50]cCashflowAndFinancing!$D$210:$D$219</definedName>
    <definedName name="cPurchCosts">[50]cCashflowAndFinancing!$H$12:$H$21</definedName>
    <definedName name="cResiCount">1058</definedName>
    <definedName name="Crewe" localSheetId="2">#REF!</definedName>
    <definedName name="Crewe">#REF!</definedName>
    <definedName name="CreweOct" localSheetId="2">#REF!</definedName>
    <definedName name="CreweOct">#REF!</definedName>
    <definedName name="CRF_CONTINGENCY">'[66]CRF Register'!$A$8:$W$82</definedName>
    <definedName name="cRFRents">[50]cTenantIncomeCalcs!$I$211:$I$240</definedName>
    <definedName name="cRFSchemes">[50]cTenantIncomeCalcs!$E$211:$E$240</definedName>
    <definedName name="cRFYPRents">[50]cTenantIncomeCalcs!$K$211:$K$240</definedName>
    <definedName name="CROWS">#REF!</definedName>
    <definedName name="cS106Alloc">[50]cDevCashflow!$C$146:$C$155</definedName>
    <definedName name="cS106Phasing">#REF!</definedName>
    <definedName name="cSaleEnd">[50]cSaleCashflow!$AR$9:$AR$108</definedName>
    <definedName name="cSaleFeesG">[50]cSaleCashflow!$AQ$174:$AQ$183</definedName>
    <definedName name="cSaleFeesNG">[50]cSaleCashflowNG!$AM$160:$AM$169</definedName>
    <definedName name="cSaleGrowth">[50]cSaleCashflow!$AU$114:$DC$128</definedName>
    <definedName name="cSaleRate">[50]cSaleCashflow!$AB$9:$AB$108</definedName>
    <definedName name="cSaleSaleFees">[50]cSaleCashflow!$AN$9:$AN$108</definedName>
    <definedName name="cSaleSchemeID">[50]cSaleCashflow!$R$9:$R$108</definedName>
    <definedName name="cSalesNoGrowth">[50]cSaleCashflow!$AK$9:$AK$108</definedName>
    <definedName name="cSchemePC">[50]dSchemes!$AF$10:$AF$19</definedName>
    <definedName name="cSellAtPC">[50]cSaleCashflow!$M$9:$M$108</definedName>
    <definedName name="cSustainabilityPhasing">#REF!</definedName>
    <definedName name="cSustainAlloc">[50]cDevCashflow!$C$161:$C$170</definedName>
    <definedName name="cTargetWG">[50]Dashboard!$D$7</definedName>
    <definedName name="ctbbudget" localSheetId="2">[33]Budget!#REF!</definedName>
    <definedName name="ctbbudget" localSheetId="7">[33]Budget!#REF!</definedName>
    <definedName name="ctbbudget">[33]Budget!#REF!</definedName>
    <definedName name="cTentAlloc">[50]cDevCashflow!$C$176:$C$185</definedName>
    <definedName name="cTentPhasing">#REF!</definedName>
    <definedName name="cTotalPoC">[50]cCashflowAndFinancing!$I$289</definedName>
    <definedName name="cTotalPoCPostMan">[50]cCashflowAndFinancing!$K$289</definedName>
    <definedName name="cTotalProfit">[50]Dashboard!$J$22</definedName>
    <definedName name="CTRADE">#REF!</definedName>
    <definedName name="CTROWS">#REF!</definedName>
    <definedName name="cUGIRRs">[50]cCashflowAndFinancing!$D$210:$D$220</definedName>
    <definedName name="cUIRRafterRunCosts">[50]cCashflowAndFinancing!$H$182</definedName>
    <definedName name="CUMM_VALUES" localSheetId="2">[1]Data!$G$32:$G$35</definedName>
    <definedName name="CUMM_VALUES">[2]Data!$G$32:$G$35</definedName>
    <definedName name="cUngearedIRR">[50]cCashflowAndFinancing!$H$179</definedName>
    <definedName name="Curr_Case_Outputs">#REF!</definedName>
    <definedName name="currency">[67]Basis!$C$22</definedName>
    <definedName name="currentgia">#REF!</definedName>
    <definedName name="cUtilityAlloc">[50]cDevCashflow!$C$131:$C$140</definedName>
    <definedName name="cUtilityPhasing">#REF!</definedName>
    <definedName name="D" localSheetId="2">#REF!</definedName>
    <definedName name="D" localSheetId="7">#REF!</definedName>
    <definedName name="D">#REF!</definedName>
    <definedName name="d_base_cost_estimate">#REF!</definedName>
    <definedName name="dActiveScheme">[50]oDevAppraisal!$B$8</definedName>
    <definedName name="dAppraisalLTC">[50]dGlobalData!$H$42</definedName>
    <definedName name="DAT">#REF!</definedName>
    <definedName name="data" localSheetId="2">#REF!</definedName>
    <definedName name="data" localSheetId="7">#REF!</definedName>
    <definedName name="data">#REF!</definedName>
    <definedName name="data64">[68]Invoice!$D$39</definedName>
    <definedName name="_xlnm.Database" localSheetId="2">#REF!</definedName>
    <definedName name="_xlnm.Database" localSheetId="7">#REF!</definedName>
    <definedName name="_xlnm.Database">#REF!</definedName>
    <definedName name="datareturns1" localSheetId="2">#REF!</definedName>
    <definedName name="datareturns1">#REF!</definedName>
    <definedName name="Date" localSheetId="2">[69]Template!$C$10</definedName>
    <definedName name="Date">#REF!</definedName>
    <definedName name="Date_FC">[70]I_General!$C$61</definedName>
    <definedName name="days_pa">360</definedName>
    <definedName name="DaysYr">[27]InputC!$F$20</definedName>
    <definedName name="DBC">#REF!</definedName>
    <definedName name="DBD">#REF!</definedName>
    <definedName name="DBE">#REF!</definedName>
    <definedName name="dBorrowPurchCosts">[50]dGlobalData!$H$44</definedName>
    <definedName name="DBST1">#REF!</definedName>
    <definedName name="DBST2">#REF!</definedName>
    <definedName name="dBuildComplete">#REF!</definedName>
    <definedName name="dBuildDuration">#REF!</definedName>
    <definedName name="dBuildings">#REF!</definedName>
    <definedName name="dBuildPhase">#REF!</definedName>
    <definedName name="dBuildStart">#REF!</definedName>
    <definedName name="dBuildTypes">#REF!</definedName>
    <definedName name="dConstContingency">[50]dGlobalData!$H$26</definedName>
    <definedName name="dConstructDuration">[50]cDevCashflow!$Q$9:$Q$108</definedName>
    <definedName name="dConstructStart">[50]cDevCashflow!$AA$9:$AA$108</definedName>
    <definedName name="dConstTiming">[50]sysConfig!$G$22:$G$27</definedName>
    <definedName name="dDashDelay">[50]Dashboard!$N$12:$N$22</definedName>
    <definedName name="dDashEntryVal">[50]Dashboard!$D$12:$D$22</definedName>
    <definedName name="dDashIDs">[50]Dashboard!$A$12:$A$22</definedName>
    <definedName name="dDashInclude">[50]Dashboard!$C$12:$C$22</definedName>
    <definedName name="dDashSizeAdj">[50]Dashboard!$P$12:$P$22</definedName>
    <definedName name="dDateStart">[50]cTenantIncomeCalcs!$Y$5</definedName>
    <definedName name="dDefaultInput1">[50]dSensitivities!$E$11</definedName>
    <definedName name="dDefaultInput2">[50]dSensitivities!$H$7</definedName>
    <definedName name="dDevCostAmount">[50]cDevCashflow!$Y$9:$Y$108</definedName>
    <definedName name="dDevDescription">[50]cDevCashflow!$B$9:$B$108</definedName>
    <definedName name="dDevGrossNet">[50]cDevCashflow!$H$9:$H$108</definedName>
    <definedName name="dDevIDs">[50]cDevCashflow!$A$9:$A$108</definedName>
    <definedName name="dDevInclude">[50]cDevCashflow!$S$9:$S$108</definedName>
    <definedName name="dDevManFee">[50]dGlobalData!$H$35</definedName>
    <definedName name="dDevNotes">[50]cDevCashflow!$K$9:$K$108</definedName>
    <definedName name="dDevRate">[50]cDevCashflow!$G$9:$G$108</definedName>
    <definedName name="dDevScheme">[50]cDevCashflow!$D$9:$D$108</definedName>
    <definedName name="dDevSector">[50]cDevCashflow!$C$9:$C$108</definedName>
    <definedName name="dDiscountRate">[50]dGlobalData!$H$23</definedName>
    <definedName name="decoration">#REF!</definedName>
    <definedName name="DECS" localSheetId="1">#REF!</definedName>
    <definedName name="DECS" localSheetId="0">#REF!</definedName>
    <definedName name="DECS" localSheetId="2">#REF!</definedName>
    <definedName name="DECS" localSheetId="4">#REF!</definedName>
    <definedName name="DECS" localSheetId="7">#REF!</definedName>
    <definedName name="DECS">#REF!</definedName>
    <definedName name="Delivery_LCCE">[71]I_Other!#REF!</definedName>
    <definedName name="DEMOEST">#REF!</definedName>
    <definedName name="DEMOROWS">#REF!</definedName>
    <definedName name="dems">#REF!</definedName>
    <definedName name="dERV">[50]dTenancySchedule!$K$9:$K$38</definedName>
    <definedName name="design" localSheetId="1">[9]Sheet1!$M$2164</definedName>
    <definedName name="design" localSheetId="0">[9]Sheet1!$M$2164</definedName>
    <definedName name="design" localSheetId="2">[9]Sheet1!$M$2164</definedName>
    <definedName name="design" localSheetId="4">[9]Sheet1!$M$2164</definedName>
    <definedName name="design" localSheetId="7">[9]Sheet1!$M$2164</definedName>
    <definedName name="design">[6]Sheet1!$M$2164</definedName>
    <definedName name="DesignFCast">[72]FCastDetail!$J$133:$BV$133</definedName>
    <definedName name="DesignReserve">#REF!</definedName>
    <definedName name="devaccount" localSheetId="2">#REF!</definedName>
    <definedName name="devaccount" localSheetId="7">#REF!</definedName>
    <definedName name="devaccount">#REF!</definedName>
    <definedName name="dExitYieldOverride">[50]dTenancySchedule!$R$9:$R$38</definedName>
    <definedName name="dFactor">1</definedName>
    <definedName name="dFinStart">[50]dSchemes!$L$10:$L$19</definedName>
    <definedName name="dflt1">'[68]Customize Your Invoice'!$E$22</definedName>
    <definedName name="dflt2">'[68]Customize Your Invoice'!$E$23</definedName>
    <definedName name="dflt3">'[68]Customize Your Invoice'!$D$24</definedName>
    <definedName name="dflt4">'[68]Customize Your Invoice'!$E$26</definedName>
    <definedName name="dflt5">'[68]Customize Your Invoice'!$E$27</definedName>
    <definedName name="dflt6">'[68]Customize Your Invoice'!$D$28</definedName>
    <definedName name="dflt7">'[68]Customize Your Invoice'!$G$27</definedName>
    <definedName name="dGenContingency">[50]dGlobalData!$H$27</definedName>
    <definedName name="dGIAs">#REF!</definedName>
    <definedName name="dGrossNet">#REF!</definedName>
    <definedName name="dGrowthLocs">[50]dGlobalData!$B$60:$B$79</definedName>
    <definedName name="dGrowthPreStart">[50]dGlobalData!$C$60:$C$79</definedName>
    <definedName name="dGrowthRates">[50]dGlobalData!$D$60:$R$79</definedName>
    <definedName name="dGrowthRateYears">[50]dGlobalData!$D$58:$R$58</definedName>
    <definedName name="DIEnd1">'[73]SA FM Inputs'!#REF!</definedName>
    <definedName name="DIEnd2">'[73]SA FM Inputs'!#REF!</definedName>
    <definedName name="DIEnd3">'[73]SA FM Inputs'!#REF!</definedName>
    <definedName name="DIEnd4">'[73]SA FM Inputs'!#REF!</definedName>
    <definedName name="DiM">#REF!</definedName>
    <definedName name="dInclude">[50]oSensitivities!$B$27:$B$32</definedName>
    <definedName name="dIncludeRent">[50]Dashboard!$M$7</definedName>
    <definedName name="dIncPurchCosts">[50]dGlobalData!$H$43</definedName>
    <definedName name="dInfraContingency">[50]dGlobalData!$H$28</definedName>
    <definedName name="dInfraProfFees">[50]dGlobalData!$H$32</definedName>
    <definedName name="dInput1">[50]dSensitivities!$C$6</definedName>
    <definedName name="dInput2">[50]dSensitivities!$C$8</definedName>
    <definedName name="dinputGrid">[50]oSensitivities!$F$14:$K$17</definedName>
    <definedName name="dInvSaleFees">[50]dGlobalData!$H$19</definedName>
    <definedName name="Discount_Rate">[74]Model!$C$3</definedName>
    <definedName name="disposal">#REF!</definedName>
    <definedName name="DiW">#REF!</definedName>
    <definedName name="dLandCost">#REF!</definedName>
    <definedName name="dLandLTC">[50]dSchemes!$J$10:$J$19</definedName>
    <definedName name="dLandPhasing">#REF!</definedName>
    <definedName name="dLeaseLength">[50]dGlobalData!$H$53</definedName>
    <definedName name="dLeaseStart">[50]dTenancySchedule!$F$9:$F$38</definedName>
    <definedName name="dLoanNoteAmount">[50]dGlobalData!$H$47</definedName>
    <definedName name="dLoanNoteIntOnly">[50]dGlobalData!$H$50</definedName>
    <definedName name="dLoanNoteRate">[50]dGlobalData!$H$48</definedName>
    <definedName name="dLoanNoteRepayDate">[50]dGlobalData!$H$49</definedName>
    <definedName name="dModelStart">[50]dGlobalData!$H$4</definedName>
    <definedName name="Dog" localSheetId="2">[75]Categories!$A$5:$A$7</definedName>
    <definedName name="Dog">[76]Categories!$A$5:$A$7</definedName>
    <definedName name="DOO">[15]EST!#REF!</definedName>
    <definedName name="DOOA">#REF!</definedName>
    <definedName name="DOOB">#REF!</definedName>
    <definedName name="DOOC">#REF!</definedName>
    <definedName name="DOORS" localSheetId="1">#REF!</definedName>
    <definedName name="DOORS" localSheetId="0">#REF!</definedName>
    <definedName name="DOORS" localSheetId="2">#REF!</definedName>
    <definedName name="DOORS" localSheetId="4">#REF!</definedName>
    <definedName name="DOORS" localSheetId="7">#REF!</definedName>
    <definedName name="DOORS">#REF!</definedName>
    <definedName name="dOutputGrid">[50]oSensitivities!$F$19:$K$20</definedName>
    <definedName name="dPassingRent">[50]dTenancySchedule!$J$9:$J$38</definedName>
    <definedName name="dPhaseEnd">#REF!</definedName>
    <definedName name="dPhaseInc">[50]Dashboard!$C$12:$C$21</definedName>
    <definedName name="dPhaseInclude">#REF!</definedName>
    <definedName name="dPhaseNum">#REF!</definedName>
    <definedName name="dPhaseStart">#REF!</definedName>
    <definedName name="dProfFees">[50]dGlobalData!$H$30</definedName>
    <definedName name="dProfFeesUpfront">[50]dGlobalData!$H$31</definedName>
    <definedName name="dProjManFee">[50]dGlobalData!$H$36</definedName>
    <definedName name="dPurchasersCosts">[50]dGlobalData!$H$21</definedName>
    <definedName name="drain">#REF!</definedName>
    <definedName name="DRAW" localSheetId="2">'[13]New Bld'!#REF!</definedName>
    <definedName name="DRAW" localSheetId="7">'[13]New Bld'!#REF!</definedName>
    <definedName name="DRAW">'[13]New Bld'!#REF!</definedName>
    <definedName name="drawdown" localSheetId="2">#REF!</definedName>
    <definedName name="drawdown" localSheetId="7">#REF!</definedName>
    <definedName name="drawdown">#REF!</definedName>
    <definedName name="Drawdown_Reconciled_Flag">[28]Summary!#REF!</definedName>
    <definedName name="drawdownstatmt" localSheetId="2">#REF!</definedName>
    <definedName name="drawdownstatmt" localSheetId="7">#REF!</definedName>
    <definedName name="drawdownstatmt">#REF!</definedName>
    <definedName name="drawdownsummary" localSheetId="2">#REF!</definedName>
    <definedName name="drawdownsummary" localSheetId="7">#REF!</definedName>
    <definedName name="drawdownsummary">#REF!</definedName>
    <definedName name="dRefiInterest">[50]dSchemes!$P$10:$P$19</definedName>
    <definedName name="dRefiLTV">[50]dSchemes!$O$10:$O$19</definedName>
    <definedName name="dRentRevFreq">[50]dGlobalData!$H$54</definedName>
    <definedName name="dResult">[50]dSensitivities!$C$10</definedName>
    <definedName name="dResultsSourceList">[50]oSensitivities!$E$19:$E$20</definedName>
    <definedName name="dRevenueArea">[50]cSaleCashflow!$G$9:$G$108</definedName>
    <definedName name="dRevenueTypes">[50]cSaleCashflow!$E$9:$E$108</definedName>
    <definedName name="dRevenueUnits">[50]cSaleCashflow!$F$9:$F$108</definedName>
    <definedName name="dSale">[50]Dashboard!$M$8</definedName>
    <definedName name="dSaleAmount">[50]cSaleCashflow!$AL$9:$AL$108</definedName>
    <definedName name="dSaleAreas">[50]cSaleCashflow!$AA$9:$AA$108</definedName>
    <definedName name="dSaleDuration">[50]cSaleCashflow!$P$9:$P$108</definedName>
    <definedName name="dSaleFees">[50]dGlobalData!$H$7</definedName>
    <definedName name="dSaleIDs">[50]cSaleCashflow!$A$9:$A$108</definedName>
    <definedName name="dSaleInclude">[50]cSaleCashflow!$Q$9:$Q$108</definedName>
    <definedName name="dSaleRate">[50]cSaleCashflow!$H$9:$H$108</definedName>
    <definedName name="dSaleRent">[50]cSaleCashflow!$I$9:$I$108</definedName>
    <definedName name="dSaleScheme">[50]cSaleCashflow!$D$9:$D$108</definedName>
    <definedName name="dSaleStart">[50]cSaleCashflow!$AP$9:$AP$108</definedName>
    <definedName name="dSaleUnits">[50]cSaleCashflow!$B$9:$B$108</definedName>
    <definedName name="dSaleYield">[50]cSaleCashflow!$J$9:$J$108</definedName>
    <definedName name="dScenarios">[50]dSchemes!$D$9:$D$9</definedName>
    <definedName name="dScenInclude">[50]oSensitivities!$F$12:$K$12</definedName>
    <definedName name="dSchedBuild">#REF!</definedName>
    <definedName name="dSchedBuildType">#REF!</definedName>
    <definedName name="dSchedCapVals">#REF!</definedName>
    <definedName name="dSchedPhase">#REF!</definedName>
    <definedName name="dSchedRent">#REF!</definedName>
    <definedName name="dSchedType">#REF!</definedName>
    <definedName name="dSchedVoid">#REF!</definedName>
    <definedName name="dSchedYields">#REF!</definedName>
    <definedName name="dSchemeAffDeposit">[50]dSchemes!$W$10:$W$19</definedName>
    <definedName name="dSchemeAffDuration">[50]dSchemes!$X$10:$X$19</definedName>
    <definedName name="dSchemeAffStart">[50]dSchemes!$V$10:$V$19</definedName>
    <definedName name="dSchemeArrFee">[50]dSchemes!$N$10:$N$19</definedName>
    <definedName name="dSchemeConstruct">[50]dSchemes!$U$10:$U$19</definedName>
    <definedName name="dSchemeCostIndexation">[50]dSchemes!$Q$10:$Q$19</definedName>
    <definedName name="dSchemeID">[50]dSchemes!$A$10:$A$19</definedName>
    <definedName name="dSchemeInclude">[50]dSchemes!$C$10:$C$19</definedName>
    <definedName name="dSchemeInterest">[50]dSchemes!$K$10:$K$19</definedName>
    <definedName name="dSchemeLandPurchase">[50]dSchemes!$D$10:$D$19</definedName>
    <definedName name="dSchemeLet">[50]dSchemes!$AG$10:$AG$19</definedName>
    <definedName name="dSchemeLTC">[50]dSchemes!$I$10:$I$19</definedName>
    <definedName name="dSchemePlanningDelay">[50]dSchemes!$G$10:$G$19</definedName>
    <definedName name="dSchemePriv1Balance">[50]dSchemes!$AH$10:$AH$19</definedName>
    <definedName name="dSchemePriv1DepSpread">[50]dSchemes!$AA$10:$AA$19</definedName>
    <definedName name="dSchemePriv1Duration">[50]dSchemes!$AC$10:$AC$19</definedName>
    <definedName name="dSchemePriv1Perc">[50]dSchemes!$Y$10:$Y$19</definedName>
    <definedName name="dSchemePriv1Start">[50]dSchemes!$Z$10:$Z$19</definedName>
    <definedName name="dSchemePurchase">[50]dSchemes!$E$10:$E$19</definedName>
    <definedName name="dSchemePurchCosts">[50]dSchemes!$F$10:$F$19</definedName>
    <definedName name="dSchemes">[50]dSchemes!$B$10:$B$19</definedName>
    <definedName name="dSchemeSaleIndexation">[50]dSchemes!$S$10:$S$19</definedName>
    <definedName name="dSchemeSaleRepayDebt">[50]dSchemes!$M$10:$M$19</definedName>
    <definedName name="dSchemeSalesHeadings">[50]dSchemes!$V$9:$AC$9</definedName>
    <definedName name="dSchemeSalesTiming">[50]dSchemes!$V$10:$AC$19</definedName>
    <definedName name="dSchemeSizeAdj">[50]dSchemes!$H$10:$H$19</definedName>
    <definedName name="dSCURVE">[50]sysSCurveGrid!$C$23:$CX$122</definedName>
    <definedName name="dSenResultsSourceList">[50]oSensitivities!$H$27:$H$32</definedName>
    <definedName name="dSensCols">[50]dSensitivities!$F$7:$J$7</definedName>
    <definedName name="dSensCosts">[50]Dashboard!$M$4</definedName>
    <definedName name="dSenseInputGrid">[50]oSensitivities!$K$27:$P$32</definedName>
    <definedName name="dSenseOutputGrid">[50]oSensitivities!$Q$27:$V$32</definedName>
    <definedName name="dSenseTestedResults">[50]oSensitivities!$G$27:$G$32</definedName>
    <definedName name="dSenseTestedScenarios">[50]oSensitivities!$K$25:$P$25</definedName>
    <definedName name="dSenseTestedVariables">[50]oSensitivities!$E$27:$E$32</definedName>
    <definedName name="dSensitivityTable">[50]dSensitivities!$E$7</definedName>
    <definedName name="dSensRows">[50]dSensitivities!$E$8:$E$14</definedName>
    <definedName name="dSetupCost">[50]dGlobalData!$H$39</definedName>
    <definedName name="dSetupDate">[50]dGlobalData!$H$40</definedName>
    <definedName name="dSourceList">[50]oSensitivities!$F$27:$F$32</definedName>
    <definedName name="dSourceList2">[50]oSensitivities!$E$14:$E$17</definedName>
    <definedName name="DSRA_Calc">[28]CashFlow!$F$206:$DA$206</definedName>
    <definedName name="DSRA_COPY">[28]CashFlow!#REF!</definedName>
    <definedName name="dsra_hcpaste">OFFSET(DSRA_Calc,Option,0)</definedName>
    <definedName name="dTable">[50]dSensitivities!$C$11</definedName>
    <definedName name="dTable2">[50]dSensitivities!$C$12</definedName>
    <definedName name="dTenRentFrees">[50]dTenancySchedule!$O$9:$O$38</definedName>
    <definedName name="dTenSchemeID">[50]dTenancySchedule!$D$9:$D$38</definedName>
    <definedName name="dTenSchemes">[50]dTenancySchedule!$C$9:$C$38</definedName>
    <definedName name="dTestedScenarios">[50]oSensitivities!$F$13:$K$13</definedName>
    <definedName name="dTestedVariables">[50]oSensitivities!$D$14:$D$17</definedName>
    <definedName name="dTypeSaleFees">[50]dGlobalData!$H$7:$H$15</definedName>
    <definedName name="dummy">#N/A</definedName>
    <definedName name="dUnitTypes">[50]sysConfig!$C$22:$C$30</definedName>
    <definedName name="Duration" localSheetId="2">#REF!</definedName>
    <definedName name="Duration" localSheetId="7">#REF!</definedName>
    <definedName name="Duration">#REF!</definedName>
    <definedName name="Duration1" localSheetId="2">#REF!</definedName>
    <definedName name="Duration1" localSheetId="7">#REF!</definedName>
    <definedName name="Duration1">#REF!</definedName>
    <definedName name="dUseIndexation">[50]Dashboard!$M$5</definedName>
    <definedName name="dVarCols">[50]dSensitivities!$C$9</definedName>
    <definedName name="dVarRows">[50]dSensitivities!$C$7</definedName>
    <definedName name="dVoidCost">[50]dSchemes!$AE$10:$AE$19</definedName>
    <definedName name="dYearlyFraction">[50]sysConfig!$C$16</definedName>
    <definedName name="E" localSheetId="1">#REF!</definedName>
    <definedName name="E" localSheetId="0">#REF!</definedName>
    <definedName name="E" localSheetId="2">#REF!</definedName>
    <definedName name="E" localSheetId="4">#REF!</definedName>
    <definedName name="E" localSheetId="7">#REF!</definedName>
    <definedName name="e">#REF!</definedName>
    <definedName name="E_C_HARRIS___TENDER_PRICE_INDEX" localSheetId="2">#REF!</definedName>
    <definedName name="E_C_HARRIS___TENDER_PRICE_INDEX" localSheetId="7">#REF!</definedName>
    <definedName name="E_C_HARRIS___TENDER_PRICE_INDEX">#REF!</definedName>
    <definedName name="e_total_construction_cost__exc_inflation_">#REF!</definedName>
    <definedName name="eded">[5]Sheet7!#REF!</definedName>
    <definedName name="ee" localSheetId="2">#REF!</definedName>
    <definedName name="ee" localSheetId="7">#REF!</definedName>
    <definedName name="ee">#REF!</definedName>
    <definedName name="EEC">#REF!</definedName>
    <definedName name="efefe">'[13]New Bld'!#REF!</definedName>
    <definedName name="ELE">[15]EST!#REF!</definedName>
    <definedName name="ELEA">#REF!</definedName>
    <definedName name="ELEB">#REF!</definedName>
    <definedName name="ELEC" localSheetId="1">#REF!</definedName>
    <definedName name="ELEC" localSheetId="0">#REF!</definedName>
    <definedName name="ELEC" localSheetId="4">#REF!</definedName>
    <definedName name="ELEC" localSheetId="7">#REF!</definedName>
    <definedName name="elec">#REF!</definedName>
    <definedName name="Elec_con">'[30]Project details'!#REF!</definedName>
    <definedName name="elec_cost">#REF!</definedName>
    <definedName name="elec_factor">#REF!</definedName>
    <definedName name="element1a" localSheetId="1">[9]Sheet1!$M$514</definedName>
    <definedName name="element1a" localSheetId="0">[9]Sheet1!$M$514</definedName>
    <definedName name="element1a" localSheetId="2">[9]Sheet1!$M$514</definedName>
    <definedName name="element1a" localSheetId="4">[9]Sheet1!$M$514</definedName>
    <definedName name="element1a" localSheetId="7">[9]Sheet1!$M$514</definedName>
    <definedName name="element1a">[6]Sheet1!$M$514</definedName>
    <definedName name="element2a" localSheetId="1">[9]Sheet1!$M$652</definedName>
    <definedName name="element2a" localSheetId="0">[9]Sheet1!$M$652</definedName>
    <definedName name="element2a" localSheetId="2">[9]Sheet1!$M$652</definedName>
    <definedName name="element2a" localSheetId="4">[9]Sheet1!$M$652</definedName>
    <definedName name="element2a" localSheetId="7">[9]Sheet1!$M$652</definedName>
    <definedName name="element2a">[6]Sheet1!$M$652</definedName>
    <definedName name="element2b" localSheetId="1">[9]Sheet1!$M$729</definedName>
    <definedName name="element2b" localSheetId="0">[9]Sheet1!$M$729</definedName>
    <definedName name="element2b" localSheetId="2">[9]Sheet1!$M$729</definedName>
    <definedName name="element2b" localSheetId="4">[9]Sheet1!$M$729</definedName>
    <definedName name="element2b" localSheetId="7">[9]Sheet1!$M$729</definedName>
    <definedName name="element2b">[6]Sheet1!$M$729</definedName>
    <definedName name="element2c" localSheetId="1">[9]Sheet1!$M$770</definedName>
    <definedName name="element2c" localSheetId="0">[9]Sheet1!$M$770</definedName>
    <definedName name="element2c" localSheetId="2">[9]Sheet1!$M$770</definedName>
    <definedName name="element2c" localSheetId="4">[9]Sheet1!$M$770</definedName>
    <definedName name="element2c" localSheetId="7">[9]Sheet1!$M$770</definedName>
    <definedName name="element2c">[6]Sheet1!$M$770</definedName>
    <definedName name="element2d" localSheetId="1">[9]Sheet1!$M$854</definedName>
    <definedName name="element2d" localSheetId="0">[9]Sheet1!$M$854</definedName>
    <definedName name="element2d" localSheetId="2">[9]Sheet1!$M$854</definedName>
    <definedName name="element2d" localSheetId="4">[9]Sheet1!$M$854</definedName>
    <definedName name="element2d" localSheetId="7">[9]Sheet1!$M$854</definedName>
    <definedName name="element2d">[6]Sheet1!$M$854</definedName>
    <definedName name="element2e" localSheetId="1">[9]Sheet1!$M$939</definedName>
    <definedName name="element2e" localSheetId="0">[9]Sheet1!$M$939</definedName>
    <definedName name="element2e" localSheetId="2">[9]Sheet1!$M$939</definedName>
    <definedName name="element2e" localSheetId="4">[9]Sheet1!$M$939</definedName>
    <definedName name="element2e" localSheetId="7">[9]Sheet1!$M$939</definedName>
    <definedName name="element2e">[6]Sheet1!$M$939</definedName>
    <definedName name="element2f" localSheetId="1">[9]Sheet1!$M$1017</definedName>
    <definedName name="element2f" localSheetId="0">[9]Sheet1!$M$1017</definedName>
    <definedName name="element2f" localSheetId="2">[9]Sheet1!$M$1017</definedName>
    <definedName name="element2f" localSheetId="4">[9]Sheet1!$M$1017</definedName>
    <definedName name="element2f" localSheetId="7">[9]Sheet1!$M$1017</definedName>
    <definedName name="element2f">[6]Sheet1!$M$1017</definedName>
    <definedName name="element2g" localSheetId="1">[9]Sheet1!$M$1109</definedName>
    <definedName name="element2g" localSheetId="0">[9]Sheet1!$M$1109</definedName>
    <definedName name="element2g" localSheetId="2">[9]Sheet1!$M$1109</definedName>
    <definedName name="element2g" localSheetId="4">[9]Sheet1!$M$1109</definedName>
    <definedName name="element2g" localSheetId="7">[9]Sheet1!$M$1109</definedName>
    <definedName name="element2g">[6]Sheet1!$M$1109</definedName>
    <definedName name="element2h" localSheetId="1">[9]Sheet1!$M$1195</definedName>
    <definedName name="element2h" localSheetId="0">[9]Sheet1!$M$1195</definedName>
    <definedName name="element2h" localSheetId="2">[9]Sheet1!$M$1195</definedName>
    <definedName name="element2h" localSheetId="4">[9]Sheet1!$M$1195</definedName>
    <definedName name="element2h" localSheetId="7">[9]Sheet1!$M$1195</definedName>
    <definedName name="element2h">[6]Sheet1!$M$1195</definedName>
    <definedName name="element3a" localSheetId="1">[9]Sheet1!$M$1273</definedName>
    <definedName name="element3a" localSheetId="0">[9]Sheet1!$M$1273</definedName>
    <definedName name="element3a" localSheetId="2">[9]Sheet1!$M$1273</definedName>
    <definedName name="element3a" localSheetId="4">[9]Sheet1!$M$1273</definedName>
    <definedName name="element3a" localSheetId="7">[9]Sheet1!$M$1273</definedName>
    <definedName name="element3a">[6]Sheet1!$M$1273</definedName>
    <definedName name="element3b" localSheetId="1">[9]Sheet1!$M$1311</definedName>
    <definedName name="element3b" localSheetId="0">[9]Sheet1!$M$1311</definedName>
    <definedName name="element3b" localSheetId="2">[9]Sheet1!$M$1311</definedName>
    <definedName name="element3b" localSheetId="4">[9]Sheet1!$M$1311</definedName>
    <definedName name="element3b" localSheetId="7">[9]Sheet1!$M$1311</definedName>
    <definedName name="element3b">[6]Sheet1!$M$1311</definedName>
    <definedName name="element3c" localSheetId="1">[9]Sheet1!$M$1366</definedName>
    <definedName name="element3c" localSheetId="0">[9]Sheet1!$M$1366</definedName>
    <definedName name="element3c" localSheetId="2">[9]Sheet1!$M$1366</definedName>
    <definedName name="element3c" localSheetId="4">[9]Sheet1!$M$1366</definedName>
    <definedName name="element3c" localSheetId="7">[9]Sheet1!$M$1366</definedName>
    <definedName name="element3c">[6]Sheet1!$M$1366</definedName>
    <definedName name="element4a" localSheetId="1">[9]Sheet1!$M$1429</definedName>
    <definedName name="element4a" localSheetId="0">[9]Sheet1!$M$1429</definedName>
    <definedName name="element4a" localSheetId="2">[9]Sheet1!$M$1429</definedName>
    <definedName name="element4a" localSheetId="4">[9]Sheet1!$M$1429</definedName>
    <definedName name="element4a" localSheetId="7">[9]Sheet1!$M$1429</definedName>
    <definedName name="element4a">[6]Sheet1!$M$1429</definedName>
    <definedName name="element4b" localSheetId="1">[9]Sheet1!$M$1482</definedName>
    <definedName name="element4b" localSheetId="0">[9]Sheet1!$M$1482</definedName>
    <definedName name="element4b" localSheetId="2">[9]Sheet1!$M$1482</definedName>
    <definedName name="element4b" localSheetId="4">[9]Sheet1!$M$1482</definedName>
    <definedName name="element4b" localSheetId="7">[9]Sheet1!$M$1482</definedName>
    <definedName name="element4b">[6]Sheet1!$M$1482</definedName>
    <definedName name="element4c" localSheetId="1">[9]Sheet1!$M$1612</definedName>
    <definedName name="element4c" localSheetId="0">[9]Sheet1!$M$1612</definedName>
    <definedName name="element4c" localSheetId="2">[9]Sheet1!$M$1612</definedName>
    <definedName name="element4c" localSheetId="4">[9]Sheet1!$M$1612</definedName>
    <definedName name="element4c" localSheetId="7">[9]Sheet1!$M$1612</definedName>
    <definedName name="element4c">[6]Sheet1!$M$1612</definedName>
    <definedName name="element5a" localSheetId="1">[9]Sheet1!$M$1617</definedName>
    <definedName name="element5a" localSheetId="0">[9]Sheet1!$M$1617</definedName>
    <definedName name="element5a" localSheetId="2">[9]Sheet1!$M$1617</definedName>
    <definedName name="element5a" localSheetId="4">[9]Sheet1!$M$1617</definedName>
    <definedName name="element5a" localSheetId="7">[9]Sheet1!$M$1617</definedName>
    <definedName name="element5a">[6]Sheet1!$M$1617</definedName>
    <definedName name="element5b" localSheetId="1">[9]Sheet1!$M$1649</definedName>
    <definedName name="element5b" localSheetId="0">[9]Sheet1!$M$1649</definedName>
    <definedName name="element5b" localSheetId="2">[9]Sheet1!$M$1649</definedName>
    <definedName name="element5b" localSheetId="4">[9]Sheet1!$M$1649</definedName>
    <definedName name="element5b" localSheetId="7">[9]Sheet1!$M$1649</definedName>
    <definedName name="element5b">[6]Sheet1!$M$1649</definedName>
    <definedName name="element5c" localSheetId="1">[9]Sheet1!$M$1654</definedName>
    <definedName name="element5c" localSheetId="0">[9]Sheet1!$M$1654</definedName>
    <definedName name="element5c" localSheetId="2">[9]Sheet1!$M$1654</definedName>
    <definedName name="element5c" localSheetId="4">[9]Sheet1!$M$1654</definedName>
    <definedName name="element5c" localSheetId="7">[9]Sheet1!$M$1654</definedName>
    <definedName name="element5c">[6]Sheet1!$M$1654</definedName>
    <definedName name="element5d" localSheetId="1">[9]Sheet1!$M$1675</definedName>
    <definedName name="element5d" localSheetId="0">[9]Sheet1!$M$1675</definedName>
    <definedName name="element5d" localSheetId="2">[9]Sheet1!$M$1675</definedName>
    <definedName name="element5d" localSheetId="4">[9]Sheet1!$M$1675</definedName>
    <definedName name="element5d" localSheetId="7">[9]Sheet1!$M$1675</definedName>
    <definedName name="element5d">[6]Sheet1!$M$1675</definedName>
    <definedName name="element5e" localSheetId="1">[9]Sheet1!$M$1739</definedName>
    <definedName name="element5e" localSheetId="0">[9]Sheet1!$M$1739</definedName>
    <definedName name="element5e" localSheetId="2">[9]Sheet1!$M$1739</definedName>
    <definedName name="element5e" localSheetId="4">[9]Sheet1!$M$1739</definedName>
    <definedName name="element5e" localSheetId="7">[9]Sheet1!$M$1739</definedName>
    <definedName name="element5e">[6]Sheet1!$M$1739</definedName>
    <definedName name="element5f" localSheetId="1">[9]Sheet1!$M$1744</definedName>
    <definedName name="element5f" localSheetId="0">[9]Sheet1!$M$1744</definedName>
    <definedName name="element5f" localSheetId="2">[9]Sheet1!$M$1744</definedName>
    <definedName name="element5f" localSheetId="4">[9]Sheet1!$M$1744</definedName>
    <definedName name="element5f" localSheetId="7">[9]Sheet1!$M$1744</definedName>
    <definedName name="element5f">[6]Sheet1!$M$1744</definedName>
    <definedName name="element5g" localSheetId="1">[9]Sheet1!$M$1750</definedName>
    <definedName name="element5g" localSheetId="0">[9]Sheet1!$M$1750</definedName>
    <definedName name="element5g" localSheetId="2">[9]Sheet1!$M$1750</definedName>
    <definedName name="element5g" localSheetId="4">[9]Sheet1!$M$1750</definedName>
    <definedName name="element5g" localSheetId="7">[9]Sheet1!$M$1750</definedName>
    <definedName name="element5g">[6]Sheet1!$M$1750</definedName>
    <definedName name="element5h" localSheetId="1">[9]Sheet1!$M$1775</definedName>
    <definedName name="element5h" localSheetId="0">[9]Sheet1!$M$1775</definedName>
    <definedName name="element5h" localSheetId="2">[9]Sheet1!$M$1775</definedName>
    <definedName name="element5h" localSheetId="4">[9]Sheet1!$M$1775</definedName>
    <definedName name="element5h" localSheetId="7">[9]Sheet1!$M$1775</definedName>
    <definedName name="element5h">[6]Sheet1!$M$1775</definedName>
    <definedName name="element5i" localSheetId="1">[9]Sheet1!$M$1938</definedName>
    <definedName name="element5i" localSheetId="0">[9]Sheet1!$M$1938</definedName>
    <definedName name="element5i" localSheetId="2">[9]Sheet1!$M$1938</definedName>
    <definedName name="element5i" localSheetId="4">[9]Sheet1!$M$1938</definedName>
    <definedName name="element5i" localSheetId="7">[9]Sheet1!$M$1938</definedName>
    <definedName name="element5i">[6]Sheet1!$M$1938</definedName>
    <definedName name="element5j" localSheetId="1">[9]Sheet1!$M$1943</definedName>
    <definedName name="element5j" localSheetId="0">[9]Sheet1!$M$1943</definedName>
    <definedName name="element5j" localSheetId="2">[9]Sheet1!$M$1943</definedName>
    <definedName name="element5j" localSheetId="4">[9]Sheet1!$M$1943</definedName>
    <definedName name="element5j" localSheetId="7">[9]Sheet1!$M$1943</definedName>
    <definedName name="element5j">[6]Sheet1!$M$1943</definedName>
    <definedName name="element5k" localSheetId="1">[9]Sheet1!$M$1990</definedName>
    <definedName name="element5k" localSheetId="0">[9]Sheet1!$M$1990</definedName>
    <definedName name="element5k" localSheetId="2">[9]Sheet1!$M$1990</definedName>
    <definedName name="element5k" localSheetId="4">[9]Sheet1!$M$1990</definedName>
    <definedName name="element5k" localSheetId="7">[9]Sheet1!$M$1990</definedName>
    <definedName name="element5k">[6]Sheet1!$M$1990</definedName>
    <definedName name="element5l" localSheetId="1">[9]Sheet1!$M$2013</definedName>
    <definedName name="element5l" localSheetId="0">[9]Sheet1!$M$2013</definedName>
    <definedName name="element5l" localSheetId="2">[9]Sheet1!$M$2013</definedName>
    <definedName name="element5l" localSheetId="4">[9]Sheet1!$M$2013</definedName>
    <definedName name="element5l" localSheetId="7">[9]Sheet1!$M$2013</definedName>
    <definedName name="element5l">[6]Sheet1!$M$2013</definedName>
    <definedName name="element5m" localSheetId="1">[9]Sheet1!$M$2049</definedName>
    <definedName name="element5m" localSheetId="0">[9]Sheet1!$M$2049</definedName>
    <definedName name="element5m" localSheetId="2">[9]Sheet1!$M$2049</definedName>
    <definedName name="element5m" localSheetId="4">[9]Sheet1!$M$2049</definedName>
    <definedName name="element5m" localSheetId="7">[9]Sheet1!$M$2049</definedName>
    <definedName name="element5m">[6]Sheet1!$M$2049</definedName>
    <definedName name="element5n" localSheetId="1">[9]Sheet1!$M$2057</definedName>
    <definedName name="element5n" localSheetId="0">[9]Sheet1!$M$2057</definedName>
    <definedName name="element5n" localSheetId="2">[9]Sheet1!$M$2057</definedName>
    <definedName name="element5n" localSheetId="4">[9]Sheet1!$M$2057</definedName>
    <definedName name="element5n" localSheetId="7">[9]Sheet1!$M$2057</definedName>
    <definedName name="element5n">[6]Sheet1!$M$2057</definedName>
    <definedName name="element6a" localSheetId="1">[9]Sheet1!$M$2063</definedName>
    <definedName name="element6a" localSheetId="0">[9]Sheet1!$M$2063</definedName>
    <definedName name="element6a" localSheetId="2">[9]Sheet1!$M$2063</definedName>
    <definedName name="element6a" localSheetId="4">[9]Sheet1!$M$2063</definedName>
    <definedName name="element6a" localSheetId="7">[9]Sheet1!$M$2063</definedName>
    <definedName name="element6a">[6]Sheet1!$M$2063</definedName>
    <definedName name="element6b" localSheetId="1">[9]Sheet1!$M$2070</definedName>
    <definedName name="element6b" localSheetId="0">[9]Sheet1!$M$2070</definedName>
    <definedName name="element6b" localSheetId="2">[9]Sheet1!$M$2070</definedName>
    <definedName name="element6b" localSheetId="4">[9]Sheet1!$M$2070</definedName>
    <definedName name="element6b" localSheetId="7">[9]Sheet1!$M$2070</definedName>
    <definedName name="element6b">[6]Sheet1!$M$2070</definedName>
    <definedName name="element6c" localSheetId="1">[9]Sheet1!$M$2084</definedName>
    <definedName name="element6c" localSheetId="0">[9]Sheet1!$M$2084</definedName>
    <definedName name="element6c" localSheetId="2">[9]Sheet1!$M$2084</definedName>
    <definedName name="element6c" localSheetId="4">[9]Sheet1!$M$2084</definedName>
    <definedName name="element6c" localSheetId="7">[9]Sheet1!$M$2084</definedName>
    <definedName name="element6c">[6]Sheet1!$M$2084</definedName>
    <definedName name="element6d" localSheetId="1">[9]Sheet1!$M$2140</definedName>
    <definedName name="element6d" localSheetId="0">[9]Sheet1!$M$2140</definedName>
    <definedName name="element6d" localSheetId="2">[9]Sheet1!$M$2140</definedName>
    <definedName name="element6d" localSheetId="4">[9]Sheet1!$M$2140</definedName>
    <definedName name="element6d" localSheetId="7">[9]Sheet1!$M$2140</definedName>
    <definedName name="element6d">[6]Sheet1!$M$2140</definedName>
    <definedName name="ENABLE" localSheetId="1">#REF!</definedName>
    <definedName name="ENABLE" localSheetId="0">#REF!</definedName>
    <definedName name="ENABLE" localSheetId="2">#REF!</definedName>
    <definedName name="ENABLE" localSheetId="4">#REF!</definedName>
    <definedName name="ENABLE" localSheetId="7">#REF!</definedName>
    <definedName name="ENABLE">#REF!</definedName>
    <definedName name="End_Row">#REF!</definedName>
    <definedName name="ENDS" localSheetId="2">#REF!</definedName>
    <definedName name="ENDS">#REF!</definedName>
    <definedName name="ENDSA" localSheetId="2">'[7]New Bld'!#REF!</definedName>
    <definedName name="ENDSA">'[7]New Bld'!#REF!</definedName>
    <definedName name="engineers" localSheetId="2">#REF!</definedName>
    <definedName name="engineers" localSheetId="7">#REF!</definedName>
    <definedName name="engineers">#REF!</definedName>
    <definedName name="EQU">[15]EST!#REF!</definedName>
    <definedName name="EQUA">#REF!</definedName>
    <definedName name="equalisation" localSheetId="2">'[77](2&amp;3&amp;4)Inquiry'!#REF!</definedName>
    <definedName name="equalisation" localSheetId="7">'[77](2&amp;3&amp;4)Inquiry'!#REF!</definedName>
    <definedName name="equalisation">'[77](2&amp;3&amp;4)Inquiry'!#REF!</definedName>
    <definedName name="EQUB">#REF!</definedName>
    <definedName name="EQUC">#REF!</definedName>
    <definedName name="equip">#REF!</definedName>
    <definedName name="ErrorStatus">[78]Control!$R$124</definedName>
    <definedName name="EsctoBDate1">[60]DataTables!$C$19</definedName>
    <definedName name="EsctoBDate2">[60]DataTables!$C$20</definedName>
    <definedName name="EsctoBDate3">[60]DataTables!$C$21</definedName>
    <definedName name="EsctoBDate4">[60]DataTables!$C$22</definedName>
    <definedName name="EsctoBDate5">[60]DataTables!$C$23</definedName>
    <definedName name="ESFD" localSheetId="2">#REF!</definedName>
    <definedName name="ESFD">#REF!</definedName>
    <definedName name="ESTIMATE">#REF!</definedName>
    <definedName name="Estimated_Drawdowns">[28]Summary!#REF!</definedName>
    <definedName name="ESTMATE">#REF!</definedName>
    <definedName name="Event">#REF!</definedName>
    <definedName name="EX" localSheetId="2">#REF!</definedName>
    <definedName name="EX" localSheetId="7">#REF!</definedName>
    <definedName name="EX">#REF!</definedName>
    <definedName name="example" localSheetId="2">#REF!</definedName>
    <definedName name="example" localSheetId="7">#REF!</definedName>
    <definedName name="example">#REF!</definedName>
    <definedName name="Excel_BuiltIn__FilterDatabase_1" localSheetId="2">'[79]Project Summary'!#REF!</definedName>
    <definedName name="Excel_BuiltIn__FilterDatabase_1" localSheetId="7">'[79]Project Summary'!#REF!</definedName>
    <definedName name="Excel_BuiltIn__FilterDatabase_1">'[79]Project Summary'!#REF!</definedName>
    <definedName name="EXCLUSIONS" localSheetId="2">'[13]New Bld'!#REF!</definedName>
    <definedName name="EXCLUSIONS">'[13]New Bld'!#REF!</definedName>
    <definedName name="exec">#REF!</definedName>
    <definedName name="execsumfinal" localSheetId="2">'[80]Executive Summary'!#REF!</definedName>
    <definedName name="execsumfinal">'[80]Executive Summary'!#REF!</definedName>
    <definedName name="exposure" localSheetId="2">#REF!</definedName>
    <definedName name="exposure" localSheetId="7">#REF!</definedName>
    <definedName name="exposure">#REF!</definedName>
    <definedName name="Ext">#REF!</definedName>
    <definedName name="External_doors_total">#REF!</definedName>
    <definedName name="External_walls_Total_Construction_Cost">#REF!</definedName>
    <definedName name="EXTWORK" localSheetId="1">#REF!</definedName>
    <definedName name="EXTWORK" localSheetId="0">#REF!</definedName>
    <definedName name="EXTWORK" localSheetId="2">#REF!</definedName>
    <definedName name="EXTWORK" localSheetId="4">#REF!</definedName>
    <definedName name="EXTWORK" localSheetId="7">#REF!</definedName>
    <definedName name="EXTWORK">#REF!</definedName>
    <definedName name="F">#N/A</definedName>
    <definedName name="f_total_construction_cost__inc_inflation_">#REF!</definedName>
    <definedName name="FacilityTol">[27]InputC!$F$598</definedName>
    <definedName name="factot" localSheetId="2">#REF!</definedName>
    <definedName name="factot" localSheetId="7">#REF!</definedName>
    <definedName name="factot">#REF!</definedName>
    <definedName name="FC">'[22]Key Data'!$C$20</definedName>
    <definedName name="FCProf">[27]InputAct!$F$17</definedName>
    <definedName name="fdw">#N/A</definedName>
    <definedName name="FEES" localSheetId="2">#REF!</definedName>
    <definedName name="FEES" localSheetId="7">#REF!</definedName>
    <definedName name="FEES">#REF!</definedName>
    <definedName name="FenBudget" localSheetId="2">#REF!</definedName>
    <definedName name="FenBudget" localSheetId="7">#REF!</definedName>
    <definedName name="FenBudget">#REF!</definedName>
    <definedName name="fence">#REF!</definedName>
    <definedName name="FFC" localSheetId="2">#REF!</definedName>
    <definedName name="FFC" localSheetId="7">#REF!</definedName>
    <definedName name="FFC">#REF!</definedName>
    <definedName name="ffe">#REF!</definedName>
    <definedName name="fg">[18]Construction!$S$36:$S$74</definedName>
    <definedName name="FIN">[15]EST!#REF!</definedName>
    <definedName name="FINA">#REF!</definedName>
    <definedName name="FINB">#REF!</definedName>
    <definedName name="FINC">#REF!</definedName>
    <definedName name="FIR">[15]EST!#REF!</definedName>
    <definedName name="FIRA">#REF!</definedName>
    <definedName name="FIRB">#REF!</definedName>
    <definedName name="FIRC">#REF!</definedName>
    <definedName name="FIRE" localSheetId="1">#REF!</definedName>
    <definedName name="FIRE" localSheetId="0">#REF!</definedName>
    <definedName name="FIRE" localSheetId="4">#REF!</definedName>
    <definedName name="FIRE" localSheetId="7">#REF!</definedName>
    <definedName name="fire">#REF!</definedName>
    <definedName name="FirstAct">[27]InputAct!$F$12</definedName>
    <definedName name="FirstBenchDate">'[22]Key Data'!$C$36</definedName>
    <definedName name="FirstBenchFlag">[53]Flags!$J$19:$CK$19</definedName>
    <definedName name="FLdd">'[13]New Bld'!#REF!</definedName>
    <definedName name="flexgiaft2">#REF!</definedName>
    <definedName name="FLOOR" localSheetId="1">#REF!</definedName>
    <definedName name="FLOOR" localSheetId="0">#REF!</definedName>
    <definedName name="FLOOR" localSheetId="2">#REF!</definedName>
    <definedName name="FLOOR" localSheetId="4">#REF!</definedName>
    <definedName name="FLOOR" localSheetId="7">#REF!</definedName>
    <definedName name="Floor">#REF!</definedName>
    <definedName name="floors">#REF!</definedName>
    <definedName name="FLOW" localSheetId="2">#REF!</definedName>
    <definedName name="FLOW" localSheetId="7">#REF!</definedName>
    <definedName name="FLOW">#REF!</definedName>
    <definedName name="flow1" localSheetId="2">#REF!</definedName>
    <definedName name="flow1" localSheetId="7">#REF!</definedName>
    <definedName name="flow1">#REF!</definedName>
    <definedName name="flow2" localSheetId="2">#REF!</definedName>
    <definedName name="flow2" localSheetId="7">#REF!</definedName>
    <definedName name="flow2">#REF!</definedName>
    <definedName name="flow3" localSheetId="2">#REF!</definedName>
    <definedName name="flow3" localSheetId="7">#REF!</definedName>
    <definedName name="flow3">#REF!</definedName>
    <definedName name="FLOW50" localSheetId="2">#REF!</definedName>
    <definedName name="FLOW50" localSheetId="7">#REF!</definedName>
    <definedName name="FLOW50">#REF!</definedName>
    <definedName name="flowC" localSheetId="2">#REF!</definedName>
    <definedName name="flowC" localSheetId="7">#REF!</definedName>
    <definedName name="flowC">#REF!</definedName>
    <definedName name="flowcnp">[81]Sheet1!$A$1:$D$29</definedName>
    <definedName name="FLY">#N/A</definedName>
    <definedName name="FMBullet">[53]Flags!$J$25:$CK$25</definedName>
    <definedName name="FMCat">[44]Data!$B$25:$B$28</definedName>
    <definedName name="FMCat2">'[44]Fin Monthly'!$B$35:$B$51</definedName>
    <definedName name="FMMobFlag">[53]Flags!$J$18:$CK$18</definedName>
    <definedName name="FMMobPeriods">[53]Flags!$J$23:$CL$23</definedName>
    <definedName name="FMStartFlag">[22]Flags!#REF!</definedName>
    <definedName name="forecastfinal" localSheetId="2">#REF!</definedName>
    <definedName name="forecastfinal" localSheetId="7">#REF!</definedName>
    <definedName name="forecastfinal">#REF!</definedName>
    <definedName name="ForFlg">'[27]Ph2 Calcs'!$K$100:$DB$100</definedName>
    <definedName name="FORM" localSheetId="2">#REF!</definedName>
    <definedName name="FORM" localSheetId="7">#REF!</definedName>
    <definedName name="FORM">#REF!</definedName>
    <definedName name="FORM2" localSheetId="2">[82]Form!#REF!</definedName>
    <definedName name="FORM2" localSheetId="7">[82]Form!#REF!</definedName>
    <definedName name="FORM2">[82]Form!#REF!</definedName>
    <definedName name="formcata" localSheetId="2">#REF!</definedName>
    <definedName name="formcata" localSheetId="7">#REF!</definedName>
    <definedName name="formcata">#REF!</definedName>
    <definedName name="formcatb" localSheetId="2">#REF!</definedName>
    <definedName name="formcatb" localSheetId="7">#REF!</definedName>
    <definedName name="formcatb">#REF!</definedName>
    <definedName name="formfund" localSheetId="2">#REF!</definedName>
    <definedName name="formfund" localSheetId="7">#REF!</definedName>
    <definedName name="formfund">#REF!</definedName>
    <definedName name="formjv" localSheetId="2">#REF!</definedName>
    <definedName name="formjv" localSheetId="7">#REF!</definedName>
    <definedName name="formjv">#REF!</definedName>
    <definedName name="founds">#REF!</definedName>
    <definedName name="frame">#REF!</definedName>
    <definedName name="FRONT" localSheetId="2">'[13]New Bld'!#REF!</definedName>
    <definedName name="FRONT" localSheetId="7">'[13]New Bld'!#REF!</definedName>
    <definedName name="FRONT">'[13]New Bld'!#REF!</definedName>
    <definedName name="Full_Model_Name">[74]Model!$C$6</definedName>
    <definedName name="functionaltype">#REF!</definedName>
    <definedName name="functionaluse">#REF!</definedName>
    <definedName name="fundbudget" localSheetId="2">'[77](2&amp;3&amp;4)Inquiry'!#REF!</definedName>
    <definedName name="fundbudget">'[77](2&amp;3&amp;4)Inquiry'!#REF!</definedName>
    <definedName name="FundersAdvisorsFCast">[72]FCastDetail!$J$90:$BV$90</definedName>
    <definedName name="funding" localSheetId="2">#REF!</definedName>
    <definedName name="funding" localSheetId="7">#REF!</definedName>
    <definedName name="funding">#REF!</definedName>
    <definedName name="fundingtype">#REF!</definedName>
    <definedName name="FundReq">[27]InputC!$F$260</definedName>
    <definedName name="FUR">[15]EST!#REF!</definedName>
    <definedName name="FURA">#REF!</definedName>
    <definedName name="FURB">#REF!</definedName>
    <definedName name="FURC">#REF!</definedName>
    <definedName name="Furn_con">'[30]Project details'!#REF!</definedName>
    <definedName name="furniture">#REF!</definedName>
    <definedName name="G" localSheetId="2">#REF!</definedName>
    <definedName name="G" localSheetId="7">#REF!</definedName>
    <definedName name="G">#REF!</definedName>
    <definedName name="g_estimated_overall_project_cost">#REF!</definedName>
    <definedName name="gas">#REF!</definedName>
    <definedName name="gas_cost">#REF!</definedName>
    <definedName name="gas_factor">#REF!</definedName>
    <definedName name="gb">[18]Construction!$S$36:$S$74</definedName>
    <definedName name="GEA" localSheetId="2">'[83]Floor areas'!#REF!</definedName>
    <definedName name="GEA" localSheetId="7">'[83]Floor areas'!#REF!</definedName>
    <definedName name="GEA">'[83]Floor areas'!#REF!</definedName>
    <definedName name="GEAagImp">'[58]Area Schedule 1'!$AF$99</definedName>
    <definedName name="GEAagMetric">'[58]Area Schedule 1'!$AF$52</definedName>
    <definedName name="GEAbgImp">'[58]Area Schedule 1'!$AF$93</definedName>
    <definedName name="GEAbgMetric">'[58]Area Schedule 1'!$AF$46</definedName>
    <definedName name="GEAImp">'[58]Area Schedule 1'!$AF$89</definedName>
    <definedName name="GEAMetric">'[58]Area Schedule 1'!$AF$42</definedName>
    <definedName name="GEN">[15]EST!#REF!</definedName>
    <definedName name="GENA">#REF!</definedName>
    <definedName name="GENB">#REF!</definedName>
    <definedName name="GENC">#REF!</definedName>
    <definedName name="GenCont1FCast">[72]FCastDetail!$J$55:$BV$55</definedName>
    <definedName name="GenCont2FCast">[72]FCastDetail!$J$102:$BV$102</definedName>
    <definedName name="Gender">#REF!</definedName>
    <definedName name="geodispersal">#REF!</definedName>
    <definedName name="gfa" localSheetId="1">[9]Sheet1!$Q$2</definedName>
    <definedName name="gfa" localSheetId="0">[9]Sheet1!$Q$2</definedName>
    <definedName name="gfa" localSheetId="2">[9]Sheet1!$Q$2</definedName>
    <definedName name="gfa" localSheetId="4">[9]Sheet1!$Q$2</definedName>
    <definedName name="gfa" localSheetId="7">[9]Sheet1!$Q$2</definedName>
    <definedName name="gfa">#REF!</definedName>
    <definedName name="gfg" localSheetId="2">[1]Data!$N$2</definedName>
    <definedName name="gfg">[84]Data!$N$2</definedName>
    <definedName name="gh" localSheetId="2">#REF!</definedName>
    <definedName name="gh" localSheetId="7">#REF!</definedName>
    <definedName name="gh">#REF!</definedName>
    <definedName name="GIA">'[85]3.0 Contingency &amp; S&amp;C'!#REF!</definedName>
    <definedName name="GIAagImp">'[58]Area Schedule 1'!$AD$99</definedName>
    <definedName name="GIAagMetric">'[58]Area Schedule 1'!$AD$52</definedName>
    <definedName name="GIAbgImp">'[58]Area Schedule 1'!$AD$93</definedName>
    <definedName name="GIAbgMetric">'[58]Area Schedule 1'!$AD$46</definedName>
    <definedName name="GIAft2">'[86]Base Areas-ft²'!$O$32</definedName>
    <definedName name="GIAImp">'[87]Area Schedule 1'!$AD$89</definedName>
    <definedName name="GIAm2">'[86]Base Areas-m²'!$O$32</definedName>
    <definedName name="giam2a">'[88]Base Areas-m²'!$O$32</definedName>
    <definedName name="GIAMetric">'[87]Area Schedule 1'!$AD$42</definedName>
    <definedName name="GIFA" localSheetId="1">'[89]Sch. Areas'!$D$38</definedName>
    <definedName name="GIFA" localSheetId="0">'[89]Sch. Areas'!$D$38</definedName>
    <definedName name="GIFA" localSheetId="2">'[89]Sch. Areas'!$D$38</definedName>
    <definedName name="GIFA" localSheetId="4">'[89]Sch. Areas'!$D$38</definedName>
    <definedName name="GIFA" localSheetId="7">'[89]Sch. Areas'!$D$38</definedName>
    <definedName name="GIFA">#REF!</definedName>
    <definedName name="GIFA2" localSheetId="2">#REF!</definedName>
    <definedName name="GIFA2" localSheetId="7">#REF!</definedName>
    <definedName name="GIFA2">#REF!</definedName>
    <definedName name="GLASS" localSheetId="1">#REF!</definedName>
    <definedName name="GLASS" localSheetId="0">#REF!</definedName>
    <definedName name="GLASS" localSheetId="2">#REF!</definedName>
    <definedName name="GLASS" localSheetId="4">#REF!</definedName>
    <definedName name="GLASS" localSheetId="7">#REF!</definedName>
    <definedName name="GLASS">#REF!</definedName>
    <definedName name="Glaz_con">'[30]Project details'!#REF!</definedName>
    <definedName name="gleeds" localSheetId="2">#REF!</definedName>
    <definedName name="gleeds" localSheetId="7">#REF!</definedName>
    <definedName name="gleeds">#REF!</definedName>
    <definedName name="gms" localSheetId="2">#REF!</definedName>
    <definedName name="gms" localSheetId="7">#REF!</definedName>
    <definedName name="gms">#REF!</definedName>
    <definedName name="gmstime" localSheetId="2">#REF!</definedName>
    <definedName name="gmstime" localSheetId="7">#REF!</definedName>
    <definedName name="gmstime">#REF!</definedName>
    <definedName name="gross" localSheetId="2">#REF!</definedName>
    <definedName name="gross">#REF!</definedName>
    <definedName name="Gross_Floor_Area">'[74]CONSTRUCTION COMPONENT'!$G$53</definedName>
    <definedName name="Gross_Margin">[74]Model!$C$7</definedName>
    <definedName name="GrossFinLeaseIntInput">[65]A02_Inputs!#REF!</definedName>
    <definedName name="GROUND" localSheetId="1">#REF!</definedName>
    <definedName name="GROUND" localSheetId="0">#REF!</definedName>
    <definedName name="GROUND" localSheetId="2">#REF!</definedName>
    <definedName name="GROUND" localSheetId="4">#REF!</definedName>
    <definedName name="GROUND" localSheetId="7">#REF!</definedName>
    <definedName name="GROUND">#REF!</definedName>
    <definedName name="H" localSheetId="2">#REF!</definedName>
    <definedName name="H" localSheetId="7">#REF!</definedName>
    <definedName name="H">#REF!</definedName>
    <definedName name="halls">#REF!</definedName>
    <definedName name="HCA">[15]EST!#REF!</definedName>
    <definedName name="Header1">'[90]Project details'!$D$5</definedName>
    <definedName name="HERE" localSheetId="2">'[91]Building 1'!#REF!</definedName>
    <definedName name="HERE" localSheetId="7">'[91]Building 1'!#REF!</definedName>
    <definedName name="HERE">'[91]Building 1'!#REF!</definedName>
    <definedName name="hg">[92]Construction!$S$36:$S$74</definedName>
    <definedName name="hland">#REF!</definedName>
    <definedName name="home" localSheetId="2">#REF!</definedName>
    <definedName name="home" localSheetId="7">#REF!</definedName>
    <definedName name="home">#REF!</definedName>
    <definedName name="hplay">#REF!</definedName>
    <definedName name="htg">#REF!</definedName>
    <definedName name="Humbird" localSheetId="2">#REF!</definedName>
    <definedName name="Humbird" localSheetId="7">#REF!</definedName>
    <definedName name="Humbird">#REF!</definedName>
    <definedName name="HVAA">#REF!</definedName>
    <definedName name="HVAB">#REF!</definedName>
    <definedName name="HVAC">[15]EST!#REF!</definedName>
    <definedName name="I" localSheetId="2">#REF!</definedName>
    <definedName name="I" localSheetId="7">#REF!</definedName>
    <definedName name="I">#REF!</definedName>
    <definedName name="i1H3" localSheetId="2">#REF!</definedName>
    <definedName name="i1H3">#REF!</definedName>
    <definedName name="InclMezz">[27]InputC!$F$567</definedName>
    <definedName name="Industry">[44]Data!$B$2:$B$5</definedName>
    <definedName name="IndustryName">'[22]Key Data'!$C$7</definedName>
    <definedName name="InExcFee">#REF!</definedName>
    <definedName name="inflation">[93]NPV!$B$40</definedName>
    <definedName name="InputEquip">#N/A</definedName>
    <definedName name="Insurance">[44]Data!$D$8:$D$9</definedName>
    <definedName name="intdoors">#REF!</definedName>
    <definedName name="Interest_copy">#REF!</definedName>
    <definedName name="Interest_diff">#REF!</definedName>
    <definedName name="Interest_paste">#REF!</definedName>
    <definedName name="InterimServStart">'[22]Key Data'!$C$28</definedName>
    <definedName name="INTF2">[16]EST!#REF!</definedName>
    <definedName name="IntServFlag">[44]Flags!$J$16:$CM$16</definedName>
    <definedName name="intwalls">#REF!</definedName>
    <definedName name="INVOICE" localSheetId="2">#REF!</definedName>
    <definedName name="INVOICE" localSheetId="7">#REF!</definedName>
    <definedName name="INVOICE">#REF!</definedName>
    <definedName name="IPTRate">'[54]Internal Inputs'!#REF!</definedName>
    <definedName name="IRRNominal">'[94]Mthly calc of NIS Costs'!#REF!</definedName>
    <definedName name="IRRNominalResult">'[94]Mthly calc of NIS Costs'!#REF!</definedName>
    <definedName name="IRRReal">'[94]Mthly calc of NIS Costs'!#REF!</definedName>
    <definedName name="IRRRealResult">'[94]Mthly calc of NIS Costs'!#REF!</definedName>
    <definedName name="IssueNo">[58]Template!$E$12</definedName>
    <definedName name="ITEM">'[66]Buying Schedule'!$A$8:$N$40</definedName>
    <definedName name="itemstobediscussed">#REF!</definedName>
    <definedName name="itn">'[95] Summary base bid'!#REF!</definedName>
    <definedName name="J" localSheetId="2">#REF!</definedName>
    <definedName name="J" localSheetId="7">#REF!</definedName>
    <definedName name="J">#REF!</definedName>
    <definedName name="jef">[96]Construction!$S$36:$S$74</definedName>
    <definedName name="JIM" localSheetId="1">[18]Construction!$S$36:$S$74</definedName>
    <definedName name="JIM" localSheetId="0">[18]Construction!$S$36:$S$74</definedName>
    <definedName name="JIM" localSheetId="2">[18]Construction!$S$36:$S$74</definedName>
    <definedName name="JIM" localSheetId="4">[18]Construction!$S$36:$S$74</definedName>
    <definedName name="JIM" localSheetId="7">[18]Construction!$S$36:$S$74</definedName>
    <definedName name="JIM">[97]Construction!$S$36:$S$74</definedName>
    <definedName name="JNOJO">#REF!</definedName>
    <definedName name="Job_No">'[98]Master Data Sheet'!$F$29</definedName>
    <definedName name="Job_No.">'[30]Project details'!$C$9</definedName>
    <definedName name="JOBY" localSheetId="2">#REF!</definedName>
    <definedName name="JOBY">#REF!</definedName>
    <definedName name="jvform" localSheetId="2">#REF!</definedName>
    <definedName name="jvform" localSheetId="7">#REF!</definedName>
    <definedName name="jvform">#REF!</definedName>
    <definedName name="jvsummary" localSheetId="2">#REF!</definedName>
    <definedName name="jvsummary" localSheetId="7">#REF!</definedName>
    <definedName name="jvsummary">#REF!</definedName>
    <definedName name="K" localSheetId="2">#REF!</definedName>
    <definedName name="K" localSheetId="7">#REF!</definedName>
    <definedName name="K">#REF!</definedName>
    <definedName name="Kconstant" localSheetId="2">#REF!</definedName>
    <definedName name="Kconstant">#REF!</definedName>
    <definedName name="Kiosk">'[31]Project Details'!$D$101</definedName>
    <definedName name="Kitchen_con">'[30]Project details'!#REF!</definedName>
    <definedName name="KK" localSheetId="2">#REF!</definedName>
    <definedName name="KK" localSheetId="7">#REF!</definedName>
    <definedName name="KK">#REF!</definedName>
    <definedName name="KW" localSheetId="1">[14]NPV!$B$40</definedName>
    <definedName name="KW" localSheetId="0">[14]NPV!$B$40</definedName>
    <definedName name="KW" localSheetId="2">[14]NPV!$B$40</definedName>
    <definedName name="KW" localSheetId="4">[14]NPV!$B$40</definedName>
    <definedName name="KW" localSheetId="7">[14]NPV!$B$40</definedName>
    <definedName name="KW">[19]NPV!$B$40</definedName>
    <definedName name="L.H._Conn_Wt" localSheetId="2">[99]DATABASE!#REF!</definedName>
    <definedName name="L.H._Conn_Wt" localSheetId="7">[99]DATABASE!#REF!</definedName>
    <definedName name="L.H._Conn_Wt">[99]DATABASE!#REF!</definedName>
    <definedName name="Lab" localSheetId="2">#REF!</definedName>
    <definedName name="Lab">#REF!</definedName>
    <definedName name="Labour" localSheetId="2">#REF!</definedName>
    <definedName name="Labour">#REF!</definedName>
    <definedName name="LAND" localSheetId="2">#REF!</definedName>
    <definedName name="LAND" localSheetId="7">#REF!</definedName>
    <definedName name="LAND">#REF!</definedName>
    <definedName name="lands">#REF!</definedName>
    <definedName name="LastAct">[27]InputAct!$F$13</definedName>
    <definedName name="LastSave">[78]Control!$R$24</definedName>
    <definedName name="Laws">#REF!</definedName>
    <definedName name="LC">#REF!</definedName>
    <definedName name="LCL">#REF!</definedName>
    <definedName name="LCM">#REF!</definedName>
    <definedName name="LCT">#REF!</definedName>
    <definedName name="LCTOHP">#REF!</definedName>
    <definedName name="legend">#REF!</definedName>
    <definedName name="LepMinCash">#REF!</definedName>
    <definedName name="LepOpCshFlw">#REF!</definedName>
    <definedName name="LepWkCapFac">#REF!</definedName>
    <definedName name="lettings" localSheetId="2">#REF!</definedName>
    <definedName name="lettings" localSheetId="7">#REF!</definedName>
    <definedName name="lettings">#REF!</definedName>
    <definedName name="Leva">#REF!</definedName>
    <definedName name="LF">#REF!</definedName>
    <definedName name="LFL">#REF!</definedName>
    <definedName name="LFM">#REF!</definedName>
    <definedName name="LFT">#REF!</definedName>
    <definedName name="LFTOHP">#REF!</definedName>
    <definedName name="Lib">#REF!</definedName>
    <definedName name="Lifecycle_Input">'[47]SA Lifecycle Inputs'!$J$235:$CK$312,'[47]SA Lifecycle Inputs'!$J$325:$CK$325,'[47]SA Lifecycle Inputs'!$J$333:$CK$410,'[47]SA Lifecycle Inputs'!$J$423:$CK$423,'[47]SA Lifecycle Inputs'!$J$431:$CK$508,'[47]SA Lifecycle Inputs'!$J$521:$CK$521,'[47]SA Lifecycle Inputs'!$J$529:$CK$606,'[47]SA Lifecycle Inputs'!$J$619:$CK$619,'[47]SA Lifecycle Inputs'!$J$627:$CK$704,'[47]SA Lifecycle Inputs'!$J$717:$CK$717,'[47]SA Lifecycle Inputs'!$J$725:$CK$802,'[47]SA Lifecycle Inputs'!$J$815:$CK$815,'[47]SA Lifecycle Inputs'!$J$823:$CK$900,'[47]SA Lifecycle Inputs'!$J$913:$CK$913,'[47]SA Lifecycle Inputs'!$J$921:$CK$998</definedName>
    <definedName name="LifecycleInput1">'[54]SA Lifecycle Inputs'!$J$118:$CK$195,'[54]SA Lifecycle Inputs'!$J$204:$CK$281,'[54]SA Lifecycle Inputs'!$J$290:$CK$367,'[54]SA Lifecycle Inputs'!$J$376:$CK$453,'[54]SA Lifecycle Inputs'!$J$462:$CK$539,'[54]SA Lifecycle Inputs'!$J$548:$CK$625,'[54]SA Lifecycle Inputs'!$J$634:$CK$712,'[54]SA Lifecycle Inputs'!$J$720:$CK$797,'[54]SA Lifecycle Inputs'!$J$806:$CK$883,'[54]SA Lifecycle Inputs'!$J$892:$CK$969,'[54]SA Lifecycle Inputs'!$J$978:$CK$1055,'[54]SA Lifecycle Inputs'!$J$1064:$CK$1141</definedName>
    <definedName name="LIFT" localSheetId="1">#REF!</definedName>
    <definedName name="LIFT" localSheetId="0">#REF!</definedName>
    <definedName name="LIFT" localSheetId="2">#REF!</definedName>
    <definedName name="LIFT" localSheetId="4">#REF!</definedName>
    <definedName name="LIFT" localSheetId="7">#REF!</definedName>
    <definedName name="LIFT">#REF!</definedName>
    <definedName name="light">#REF!</definedName>
    <definedName name="Lightbar">#REF!</definedName>
    <definedName name="LIRR" localSheetId="2">#REF!</definedName>
    <definedName name="LIRR" localSheetId="7">#REF!</definedName>
    <definedName name="LIRR">#REF!</definedName>
    <definedName name="List" localSheetId="1">#REF!,#REF!</definedName>
    <definedName name="List" localSheetId="0">#REF!,#REF!</definedName>
    <definedName name="List" localSheetId="4">#REF!,#REF!</definedName>
    <definedName name="List" localSheetId="7">#REF!,#REF!</definedName>
    <definedName name="LIST">#REF!</definedName>
    <definedName name="List_Schools">[70]I_General!$B$69:$B$73</definedName>
    <definedName name="List_Schools_Abbrev">[71]I_Other!$M$57:$M$61</definedName>
    <definedName name="List_Sheets">[70]Control!$B$9:$B$121</definedName>
    <definedName name="LJNKJN">#REF!</definedName>
    <definedName name="LOAD" localSheetId="2">[1]Data!$G$7</definedName>
    <definedName name="LOAD">[2]Data!$G$7</definedName>
    <definedName name="Loan_A_margins" localSheetId="2">[39]Assumptions!#REF!</definedName>
    <definedName name="Loan_A_margins" localSheetId="7">[39]Assumptions!#REF!</definedName>
    <definedName name="Loan_A_margins">[39]Assumptions!#REF!</definedName>
    <definedName name="Loans_Anchor">[28]Loans!#REF!</definedName>
    <definedName name="Location" localSheetId="1">#REF!</definedName>
    <definedName name="Location" localSheetId="0">#REF!</definedName>
    <definedName name="Location" localSheetId="4">#REF!</definedName>
    <definedName name="Location" localSheetId="7">#REF!</definedName>
    <definedName name="location">#REF!</definedName>
    <definedName name="Main_Cont">'[30]Project details'!#REF!</definedName>
    <definedName name="Main_contractor">'[30]Project details'!#REF!</definedName>
    <definedName name="man" localSheetId="2">#REF!</definedName>
    <definedName name="man">#REF!</definedName>
    <definedName name="MAS">[15]EST!#REF!</definedName>
    <definedName name="MASA">#REF!</definedName>
    <definedName name="MASB">#REF!</definedName>
    <definedName name="MASC">#REF!</definedName>
    <definedName name="maxmonth">OFFSET([25]Cashflow!$B$3,0,0,MATCH([25]Cashflow!$I$3,[25]Cashflow!$B$3:$B$40,0),1)</definedName>
    <definedName name="MECH" localSheetId="1">#REF!</definedName>
    <definedName name="MECH" localSheetId="0">#REF!</definedName>
    <definedName name="MECH" localSheetId="2">#REF!</definedName>
    <definedName name="MECH" localSheetId="4">#REF!</definedName>
    <definedName name="MECH" localSheetId="7">#REF!</definedName>
    <definedName name="MECH">#REF!</definedName>
    <definedName name="Mech_Con">'[30]Project details'!#REF!</definedName>
    <definedName name="MEP_subcontractor_preliminaries">#REF!</definedName>
    <definedName name="MEP_subtotal___communication">#REF!</definedName>
    <definedName name="MEP_subtotal___disposal_installation">#REF!</definedName>
    <definedName name="MEP_subtotal___electrical_installation">#REF!</definedName>
    <definedName name="MEP_subtotal___fire_and_lightning_protection">#REF!</definedName>
    <definedName name="MEP_subtotal___fuel_installation">#REF!</definedName>
    <definedName name="MEP_subtotal___heat_source">#REF!</definedName>
    <definedName name="MEP_subtotal___items_5.1_to_5.13">#REF!</definedName>
    <definedName name="MEP_subtotal___lift_and_conveyor_installation">#REF!</definedName>
    <definedName name="MEP_subtotal___sanitary_installations">#REF!</definedName>
    <definedName name="MEP_subtotal___services_equipment">#REF!</definedName>
    <definedName name="MEP_subtotal___space_heating_air_conditioning">#REF!</definedName>
    <definedName name="MEP_subtotal___specialist_installation">#REF!</definedName>
    <definedName name="MEP_subtotal___ventilation">#REF!</definedName>
    <definedName name="MEP_subtotal___water_installation">#REF!</definedName>
    <definedName name="MEP_Subtotal_2">#REF!</definedName>
    <definedName name="MEP_testing_and_commissioning">#REF!</definedName>
    <definedName name="MEPbobrev">#REF!</definedName>
    <definedName name="MET">[15]EST!#REF!</definedName>
    <definedName name="META">#REF!</definedName>
    <definedName name="METB">#REF!</definedName>
    <definedName name="METC">#REF!</definedName>
    <definedName name="Methods">'[44]Reprofile Calcs'!$B$44:$B$68</definedName>
    <definedName name="mgmtsummary" localSheetId="2">#REF!</definedName>
    <definedName name="mgmtsummary" localSheetId="7">#REF!</definedName>
    <definedName name="mgmtsummary">#REF!</definedName>
    <definedName name="min_find_date">#REF!</definedName>
    <definedName name="mincbudget" localSheetId="2">#REF!</definedName>
    <definedName name="mincbudget" localSheetId="7">#REF!</definedName>
    <definedName name="mincbudget">#REF!</definedName>
    <definedName name="Mincflow1" localSheetId="2">#REF!</definedName>
    <definedName name="Mincflow1" localSheetId="7">#REF!</definedName>
    <definedName name="Mincflow1">#REF!</definedName>
    <definedName name="mincform" localSheetId="2">#REF!</definedName>
    <definedName name="mincform" localSheetId="7">#REF!</definedName>
    <definedName name="mincform">#REF!</definedName>
    <definedName name="mincmktg" localSheetId="2">#REF!</definedName>
    <definedName name="mincmktg" localSheetId="7">#REF!</definedName>
    <definedName name="mincmktg">#REF!</definedName>
    <definedName name="mincworks" localSheetId="2">#REF!</definedName>
    <definedName name="mincworks" localSheetId="7">#REF!</definedName>
    <definedName name="mincworks">#REF!</definedName>
    <definedName name="MMM">#REF!</definedName>
    <definedName name="mmreconcilel" localSheetId="2">#REF!</definedName>
    <definedName name="mmreconcilel" localSheetId="7">#REF!</definedName>
    <definedName name="mmreconcilel">#REF!</definedName>
    <definedName name="Model_Name">[74]Model!$C$4</definedName>
    <definedName name="ModelVersion">'[100]Proforma 3 TCCC'!$F$9</definedName>
    <definedName name="MODERN">#REF!</definedName>
    <definedName name="MONTH_VALUES" localSheetId="2">[1]Data!$E$32:$E$35</definedName>
    <definedName name="MONTH_VALUES">[2]Data!$E$32:$E$35</definedName>
    <definedName name="month1">OFFSET([25]Cashflow!$B$3,0,0,COUNTA([25]Cashflow!$B$1:$B$65536),1)</definedName>
    <definedName name="MonthlyFlag">#REF!</definedName>
    <definedName name="months_pa">12</definedName>
    <definedName name="MonthsInPeriod">[101]A02_Inputs!$E$64</definedName>
    <definedName name="MonthsInYear">[101]A02_Inputs!$E$63</definedName>
    <definedName name="MonthsPerSemi">[53]Flags!$J$38:$BQ$38</definedName>
    <definedName name="Mthcount">[53]Flags!$J$29:$BZ$29</definedName>
    <definedName name="MthEnd">#REF!</definedName>
    <definedName name="MthlyCapex">#REF!</definedName>
    <definedName name="MthNo">#REF!</definedName>
    <definedName name="MthNoInSemi">#REF!</definedName>
    <definedName name="MthSemiNo">#REF!</definedName>
    <definedName name="MthStart">#REF!</definedName>
    <definedName name="MthsYr">[27]InputC!$F$19</definedName>
    <definedName name="MthYear">[22]Flags!$J$26:$CL$26</definedName>
    <definedName name="MthYearNo">#REF!</definedName>
    <definedName name="multiplier">#REF!</definedName>
    <definedName name="NCONA">#REF!</definedName>
    <definedName name="NCONB">#REF!</definedName>
    <definedName name="NCONC">#REF!</definedName>
    <definedName name="NCONVA">#REF!</definedName>
    <definedName name="NCONVB">#REF!</definedName>
    <definedName name="NCONVC">#REF!</definedName>
    <definedName name="NDOOA">#REF!</definedName>
    <definedName name="NDOOB">#REF!</definedName>
    <definedName name="NDOOC">#REF!</definedName>
    <definedName name="NDR">#REF!</definedName>
    <definedName name="NELEA">#REF!</definedName>
    <definedName name="NELEB">#REF!</definedName>
    <definedName name="NELEC">#REF!</definedName>
    <definedName name="NEQUA">#REF!</definedName>
    <definedName name="NEQUB">#REF!</definedName>
    <definedName name="NEQUC">#REF!</definedName>
    <definedName name="NESTIMATE">#REF!</definedName>
    <definedName name="NetFinLeaseIntInput">[65]A02_Inputs!#REF!</definedName>
    <definedName name="new" localSheetId="1">#REF!</definedName>
    <definedName name="new" localSheetId="0">#REF!</definedName>
    <definedName name="new" localSheetId="4">#REF!</definedName>
    <definedName name="new" localSheetId="7">#REF!</definedName>
    <definedName name="new">#REF!</definedName>
    <definedName name="newrefurb">#REF!</definedName>
    <definedName name="NFINA">#REF!</definedName>
    <definedName name="NFINB">#REF!</definedName>
    <definedName name="NFINC">#REF!</definedName>
    <definedName name="NFIRA">#REF!</definedName>
    <definedName name="NFIRB">#REF!</definedName>
    <definedName name="NFIRC">#REF!</definedName>
    <definedName name="NFURA">#REF!</definedName>
    <definedName name="NFURB">#REF!</definedName>
    <definedName name="NFURC">#REF!</definedName>
    <definedName name="NGENA">#REF!</definedName>
    <definedName name="NGENB">#REF!</definedName>
    <definedName name="NGENC">#REF!</definedName>
    <definedName name="NHVAA">#REF!</definedName>
    <definedName name="NHVAB">#REF!</definedName>
    <definedName name="NHVAC">#REF!</definedName>
    <definedName name="NIA" localSheetId="2">#REF!</definedName>
    <definedName name="NIA" localSheetId="7">#REF!</definedName>
    <definedName name="NIA">#REF!</definedName>
    <definedName name="NIAagImp">'[58]Area Schedule 1'!$R$99</definedName>
    <definedName name="NIAagMetric">'[58]Area Schedule 1'!$R$52</definedName>
    <definedName name="NIAbgImp">'[58]Area Schedule 1'!$R$93</definedName>
    <definedName name="NIAbgMetric">'[58]Area Schedule 1'!$R$46</definedName>
    <definedName name="NIAImp">'[58]Area Schedule 1'!$R$89</definedName>
    <definedName name="NIAMetric">'[58]Area Schedule 1'!$R$42</definedName>
    <definedName name="NIYIOP" localSheetId="2">#REF!</definedName>
    <definedName name="NIYIOP">#REF!</definedName>
    <definedName name="NMASA">#REF!</definedName>
    <definedName name="NMASB">#REF!</definedName>
    <definedName name="NMASC">#REF!</definedName>
    <definedName name="NMETA">#REF!</definedName>
    <definedName name="NMETB">#REF!</definedName>
    <definedName name="NMETC">#REF!</definedName>
    <definedName name="NNN">OFFSET(#REF!,0,0,COUNTA(#REF!),1)</definedName>
    <definedName name="No_of_appendices">'[30]Project details'!#REF!</definedName>
    <definedName name="NO_PERIODS" localSheetId="2">[1]Data!$E$6</definedName>
    <definedName name="NO_PERIODS">[2]Data!$E$6</definedName>
    <definedName name="Noise">#REF!</definedName>
    <definedName name="nominalledger" localSheetId="2">#REF!</definedName>
    <definedName name="nominalledger" localSheetId="7">#REF!</definedName>
    <definedName name="nominalledger">#REF!</definedName>
    <definedName name="NoPeriods">[27]InputC!$F$601</definedName>
    <definedName name="notes" localSheetId="1">#REF!</definedName>
    <definedName name="notes" localSheetId="0">#REF!</definedName>
    <definedName name="notes" localSheetId="2">#REF!</definedName>
    <definedName name="notes" localSheetId="4">#REF!</definedName>
    <definedName name="notes" localSheetId="7">#REF!</definedName>
    <definedName name="Notes">[78]Control!$R$22</definedName>
    <definedName name="NP">#REF!</definedName>
    <definedName name="NPLUA">#REF!</definedName>
    <definedName name="NPLUB">#REF!</definedName>
    <definedName name="NPLUC">#REF!</definedName>
    <definedName name="NPVDiscRate">'[47]Key Stats Timeline'!$D$11</definedName>
    <definedName name="NROWS">#REF!</definedName>
    <definedName name="nrunits" localSheetId="1">[9]Sheet1!$Q$4</definedName>
    <definedName name="nrunits" localSheetId="0">[9]Sheet1!$Q$4</definedName>
    <definedName name="nrunits" localSheetId="2">[9]Sheet1!$Q$4</definedName>
    <definedName name="nrunits" localSheetId="4">[9]Sheet1!$Q$4</definedName>
    <definedName name="nrunits" localSheetId="7">[9]Sheet1!$Q$4</definedName>
    <definedName name="nrunits">[6]Sheet1!$Q$4</definedName>
    <definedName name="NSA" localSheetId="1">#REF!</definedName>
    <definedName name="NSA" localSheetId="0">#REF!</definedName>
    <definedName name="NSA" localSheetId="2">#REF!</definedName>
    <definedName name="NSA" localSheetId="4">#REF!</definedName>
    <definedName name="NSA" localSheetId="7">#REF!</definedName>
    <definedName name="NSA">#REF!</definedName>
    <definedName name="NSITA">#REF!</definedName>
    <definedName name="NSITB">#REF!</definedName>
    <definedName name="NSITC">#REF!</definedName>
    <definedName name="NSPEA">#REF!</definedName>
    <definedName name="NSPEB">#REF!</definedName>
    <definedName name="NSPEC">#REF!</definedName>
    <definedName name="NTHEA">#REF!</definedName>
    <definedName name="NTHEB">#REF!</definedName>
    <definedName name="NTHEC">#REF!</definedName>
    <definedName name="NTRADE">#REF!</definedName>
    <definedName name="numbers">[102]Notes!$D$20:$D$87</definedName>
    <definedName name="NWOOA">#REF!</definedName>
    <definedName name="NWOOB">#REF!</definedName>
    <definedName name="NWOOC">#REF!</definedName>
    <definedName name="oap" localSheetId="2">#REF!</definedName>
    <definedName name="oap" localSheetId="7">#REF!</definedName>
    <definedName name="oap">#REF!</definedName>
    <definedName name="officem2">'[31]E B1CO'!$C$29</definedName>
    <definedName name="OfficeTotal">'[31]A B1 Sum'!$F$57</definedName>
    <definedName name="offset">1</definedName>
    <definedName name="OHandP">'[31]Project Details'!$D$71</definedName>
    <definedName name="OHP" localSheetId="1">[25]Notes!$E$59</definedName>
    <definedName name="OHP" localSheetId="0">[25]Notes!$E$59</definedName>
    <definedName name="OHP" localSheetId="2">[25]Notes!$E$59</definedName>
    <definedName name="OHP" localSheetId="4">[25]Notes!$E$59</definedName>
    <definedName name="OHP" localSheetId="7">[25]Notes!$E$59</definedName>
    <definedName name="ohp">#REF!</definedName>
    <definedName name="oldtakeoff">#REF!</definedName>
    <definedName name="Ops_Input">'[47]SA FM Inputs'!$J$496:$CK$627,'[47]SA FM Inputs'!$J$641:$CK$772,'[47]SA FM Inputs'!$J$786:$CK$917,'[47]SA FM Inputs'!$J$931:$CK$1062,'[47]SA FM Inputs'!$J$1076:$CK$1207,'[47]SA FM Inputs'!$J$1221:$CK$1352,'[47]SA FM Inputs'!$J$1366:$CK$1497,'[47]SA FM Inputs'!$J$1511:$CK$1642,'[47]SA FM Inputs'!$J$1656:$CK$1787,'[47]SA FM Inputs'!$J$1801:$CK$1932,'[47]SA FM Inputs'!$J$1946:$CK$2077,'[47]SA FM Inputs'!$J$2091:$CK$2222</definedName>
    <definedName name="Option">'[28]NTB Inputs'!$F$7</definedName>
    <definedName name="OtherExtFCast">[72]FCastDetail!$J$98:$BV$98</definedName>
    <definedName name="ovearup" localSheetId="2">#REF!</definedName>
    <definedName name="ovearup" localSheetId="7">#REF!</definedName>
    <definedName name="ovearup">#REF!</definedName>
    <definedName name="ovearupfees" localSheetId="2">#REF!</definedName>
    <definedName name="ovearupfees" localSheetId="7">#REF!</definedName>
    <definedName name="ovearupfees">#REF!</definedName>
    <definedName name="OverhMargin">[53]Data!$B$72:$B$73</definedName>
    <definedName name="p">#REF!</definedName>
    <definedName name="PAGE1" localSheetId="2">#REF!</definedName>
    <definedName name="PAGE1" localSheetId="7">#REF!</definedName>
    <definedName name="PAGE1">#REF!</definedName>
    <definedName name="PAGE11" localSheetId="2">#REF!</definedName>
    <definedName name="PAGE11">#REF!</definedName>
    <definedName name="PAGE2" localSheetId="2">#REF!</definedName>
    <definedName name="PAGE2" localSheetId="7">#REF!</definedName>
    <definedName name="PAGE2">#REF!</definedName>
    <definedName name="PAGE21" localSheetId="2">#REF!</definedName>
    <definedName name="PAGE21">#REF!</definedName>
    <definedName name="PAGE3" localSheetId="2">#REF!</definedName>
    <definedName name="PAGE3" localSheetId="7">#REF!</definedName>
    <definedName name="PAGE3">#REF!</definedName>
    <definedName name="PAGE31" localSheetId="2">#REF!</definedName>
    <definedName name="PAGE31">#REF!</definedName>
    <definedName name="PAGE4" localSheetId="2">#REF!</definedName>
    <definedName name="PAGE4" localSheetId="7">#REF!</definedName>
    <definedName name="PAGE4">#REF!</definedName>
    <definedName name="PAGE41" localSheetId="2">#REF!</definedName>
    <definedName name="PAGE41">#REF!</definedName>
    <definedName name="PAGE5" localSheetId="2">#REF!</definedName>
    <definedName name="PAGE5" localSheetId="7">#REF!</definedName>
    <definedName name="PAGE5">#REF!</definedName>
    <definedName name="PAGE51" localSheetId="2">#REF!</definedName>
    <definedName name="PAGE51">#REF!</definedName>
    <definedName name="PAGE6" localSheetId="2">#REF!</definedName>
    <definedName name="PAGE6" localSheetId="7">#REF!</definedName>
    <definedName name="PAGE6">#REF!</definedName>
    <definedName name="PAGE61" localSheetId="2">#REF!</definedName>
    <definedName name="PAGE61">#REF!</definedName>
    <definedName name="Pal_Workbook_GUID" hidden="1">"7Q4464PL6DN5B891H1XSFCWU"</definedName>
    <definedName name="pantonstatus" localSheetId="2">#REF!</definedName>
    <definedName name="pantonstatus" localSheetId="7">#REF!</definedName>
    <definedName name="pantonstatus">#REF!</definedName>
    <definedName name="PartiesSentTo">[58]Template!$C$22</definedName>
    <definedName name="Partner_first_name">'[30]Project details'!#REF!</definedName>
    <definedName name="Partner_surname">'[30]Project details'!#REF!</definedName>
    <definedName name="Paving">'[31]D External Works'!#REF!</definedName>
    <definedName name="Payment" localSheetId="2">#REF!</definedName>
    <definedName name="Payment">#REF!</definedName>
    <definedName name="PayVAT" localSheetId="2">#REF!</definedName>
    <definedName name="PayVAT">#REF!</definedName>
    <definedName name="PC">#REF!</definedName>
    <definedName name="PC_Sums">#REF!</definedName>
    <definedName name="PCforecastfinal" localSheetId="2">#REF!</definedName>
    <definedName name="PCforecastfinal" localSheetId="7">#REF!</definedName>
    <definedName name="PCforecastfinal">#REF!</definedName>
    <definedName name="PCL">#REF!</definedName>
    <definedName name="PCM">#REF!</definedName>
    <definedName name="PCT">#REF!</definedName>
    <definedName name="PCTOHP">#REF!</definedName>
    <definedName name="pda">[103]Template!$C$10</definedName>
    <definedName name="Pe" localSheetId="2">'[104]5F'!$1:$6</definedName>
    <definedName name="PE">#REF!</definedName>
    <definedName name="PEL">#REF!</definedName>
    <definedName name="PEM">#REF!</definedName>
    <definedName name="Percentage">#REF!</definedName>
    <definedName name="performspaces">#REF!</definedName>
    <definedName name="Periodicity">[27]InputC!$F$18</definedName>
    <definedName name="PeriodNr">[52]Project!$D$4</definedName>
    <definedName name="PERIODS_ADJ" localSheetId="2">[1]Data!$H$6</definedName>
    <definedName name="PERIODS_ADJ">[2]Data!$H$6</definedName>
    <definedName name="PET">#REF!</definedName>
    <definedName name="PETOHP">#REF!</definedName>
    <definedName name="PFI_Credit">[105]Control!$B$109</definedName>
    <definedName name="PFI_Interest">[105]Control!$B$110</definedName>
    <definedName name="PFS1Off" localSheetId="2">#REF!</definedName>
    <definedName name="PFS1Off">#REF!</definedName>
    <definedName name="PFS1On" localSheetId="2">#REF!</definedName>
    <definedName name="PFS1On">#REF!</definedName>
    <definedName name="PFS2Const" localSheetId="2">#REF!</definedName>
    <definedName name="PFS2Const">#REF!</definedName>
    <definedName name="PFS2Fees" localSheetId="2">#REF!</definedName>
    <definedName name="PFS2Fees">#REF!</definedName>
    <definedName name="PFSInflation1" localSheetId="2">#REF!</definedName>
    <definedName name="PFSInflation1">#REF!</definedName>
    <definedName name="PFSInflation2" localSheetId="2">#REF!</definedName>
    <definedName name="PFSInflation2">#REF!</definedName>
    <definedName name="PFSInflation4" localSheetId="2">#REF!</definedName>
    <definedName name="PFSInflation4">#REF!</definedName>
    <definedName name="PFSInflation5" localSheetId="2">#REF!</definedName>
    <definedName name="PFSInflation5">#REF!</definedName>
    <definedName name="PFSLocation" localSheetId="2">#REF!</definedName>
    <definedName name="PFSLocation">#REF!</definedName>
    <definedName name="Phase">[44]Data!$B$12:$B$18</definedName>
    <definedName name="phase12" localSheetId="2">#REF!</definedName>
    <definedName name="phase12" localSheetId="7">#REF!</definedName>
    <definedName name="phase12">#REF!</definedName>
    <definedName name="PILING" localSheetId="1">#REF!</definedName>
    <definedName name="PILING" localSheetId="0">#REF!</definedName>
    <definedName name="PILING" localSheetId="2">#REF!</definedName>
    <definedName name="PILING" localSheetId="4">#REF!</definedName>
    <definedName name="PILING" localSheetId="7">#REF!</definedName>
    <definedName name="PILING">#REF!</definedName>
    <definedName name="PITCH" localSheetId="2">[1]Data!$G$7</definedName>
    <definedName name="PITCH">[2]Data!$G$7</definedName>
    <definedName name="pitches">#REF!</definedName>
    <definedName name="PLAIN" localSheetId="2">'[13]New Bld'!#REF!</definedName>
    <definedName name="PLAIN" localSheetId="7">'[13]New Bld'!#REF!</definedName>
    <definedName name="PLAIN">'[13]New Bld'!#REF!</definedName>
    <definedName name="PLASTER" localSheetId="1">#REF!</definedName>
    <definedName name="PLASTER" localSheetId="0">#REF!</definedName>
    <definedName name="PLASTER" localSheetId="2">#REF!</definedName>
    <definedName name="PLASTER" localSheetId="4">#REF!</definedName>
    <definedName name="PLASTER" localSheetId="7">#REF!</definedName>
    <definedName name="PLASTER">#REF!</definedName>
    <definedName name="plazasummary" localSheetId="2">#REF!</definedName>
    <definedName name="plazasummary" localSheetId="7">#REF!</definedName>
    <definedName name="plazasummary">#REF!</definedName>
    <definedName name="plot1" localSheetId="2">#REF!</definedName>
    <definedName name="plot1" localSheetId="7">#REF!</definedName>
    <definedName name="plot1">#REF!</definedName>
    <definedName name="plot2" localSheetId="2">#REF!:#REF!</definedName>
    <definedName name="plot2" localSheetId="7">#REF!:#REF!</definedName>
    <definedName name="plot2">#REF!:#REF!</definedName>
    <definedName name="Plot3" localSheetId="2">#REF!</definedName>
    <definedName name="Plot3" localSheetId="7">#REF!</definedName>
    <definedName name="Plot3">#REF!</definedName>
    <definedName name="Plot4" localSheetId="2">#REF!</definedName>
    <definedName name="Plot4" localSheetId="7">#REF!</definedName>
    <definedName name="Plot4">#REF!</definedName>
    <definedName name="Plot5" localSheetId="2">#REF!</definedName>
    <definedName name="Plot5" localSheetId="7">#REF!</definedName>
    <definedName name="Plot5">#REF!</definedName>
    <definedName name="plotbudgets" localSheetId="2">#REF!</definedName>
    <definedName name="plotbudgets" localSheetId="7">#REF!</definedName>
    <definedName name="plotbudgets">#REF!</definedName>
    <definedName name="plots" localSheetId="2">#REF!</definedName>
    <definedName name="plots" localSheetId="7">#REF!</definedName>
    <definedName name="plots">#REF!</definedName>
    <definedName name="PLU">[15]EST!#REF!</definedName>
    <definedName name="PLUA">#REF!</definedName>
    <definedName name="PLUB">#REF!</definedName>
    <definedName name="PLUC">#REF!</definedName>
    <definedName name="pna">[103]Template!$C$6</definedName>
    <definedName name="PName">[69]Template!$C$6</definedName>
    <definedName name="pno">[103]Template!$C$8</definedName>
    <definedName name="POC" localSheetId="2">#REF!</definedName>
    <definedName name="POC" localSheetId="7">#REF!</definedName>
    <definedName name="POC">#REF!</definedName>
    <definedName name="Position" localSheetId="2">#REF!</definedName>
    <definedName name="Position" localSheetId="7">#REF!</definedName>
    <definedName name="Position">#REF!</definedName>
    <definedName name="Post_contract_inflation">#REF!</definedName>
    <definedName name="ppppamact">#REF!</definedName>
    <definedName name="Pre_tender_inflation">#REF!</definedName>
    <definedName name="PRECAST" localSheetId="1">#REF!</definedName>
    <definedName name="PRECAST" localSheetId="0">#REF!</definedName>
    <definedName name="PRECAST" localSheetId="2">#REF!</definedName>
    <definedName name="PRECAST" localSheetId="4">#REF!</definedName>
    <definedName name="PRECAST" localSheetId="7">#REF!</definedName>
    <definedName name="PRECAST">#REF!</definedName>
    <definedName name="PRELIM" localSheetId="1">#REF!</definedName>
    <definedName name="PRELIM" localSheetId="0">#REF!</definedName>
    <definedName name="PRELIM" localSheetId="2">#REF!</definedName>
    <definedName name="PRELIM" localSheetId="4">#REF!</definedName>
    <definedName name="PRELIM" localSheetId="7">#REF!</definedName>
    <definedName name="PRELIM">#REF!</definedName>
    <definedName name="prelims" localSheetId="1">[9]Sheet1!$M$2150</definedName>
    <definedName name="prelims" localSheetId="0">[9]Sheet1!$M$2150</definedName>
    <definedName name="prelims" localSheetId="2">[9]Sheet1!$M$2150</definedName>
    <definedName name="prelims" localSheetId="4">[9]Sheet1!$M$2150</definedName>
    <definedName name="prelims" localSheetId="7">[9]Sheet1!$M$2150</definedName>
    <definedName name="prelims">[6]Sheet1!$M$2150</definedName>
    <definedName name="PreparedBy">[58]Template!$C$14</definedName>
    <definedName name="PrinKeyStatisticsIn">#N/A</definedName>
    <definedName name="PRINT" localSheetId="2">#REF!</definedName>
    <definedName name="PRINT" localSheetId="7">#REF!</definedName>
    <definedName name="PRINT">#REF!</definedName>
    <definedName name="Print.Area" localSheetId="2">'[106]AS80 CHECK '!#REF!</definedName>
    <definedName name="Print.Area">'[106]AS80 CHECK '!#REF!</definedName>
    <definedName name="_xlnm.Print_Area" localSheetId="1">Contents!$A$1:$K$49</definedName>
    <definedName name="_xlnm.Print_Area" localSheetId="0">'Front Cover'!$A$1:$H$58</definedName>
    <definedName name="_xlnm.Print_Area" localSheetId="2">Preambles!$A$1:$E$105</definedName>
    <definedName name="_xlnm.Print_Area" localSheetId="4">Preliminaries!$A$1:$L$138</definedName>
    <definedName name="_xlnm.Print_Area" localSheetId="7">'Rear Blue'!$B$2:$H$40</definedName>
    <definedName name="_xlnm.Print_Area">#REF!</definedName>
    <definedName name="Print_Area_MI" localSheetId="1">#REF!</definedName>
    <definedName name="Print_Area_MI" localSheetId="0">#REF!</definedName>
    <definedName name="Print_Area_MI" localSheetId="2">#REF!</definedName>
    <definedName name="Print_Area_MI" localSheetId="4">#REF!</definedName>
    <definedName name="Print_Area_MI" localSheetId="7">#REF!</definedName>
    <definedName name="Print_Area_MI">#REF!</definedName>
    <definedName name="PRINT_Area_MI1" localSheetId="2">#REF!</definedName>
    <definedName name="PRINT_Area_MI1">#REF!</definedName>
    <definedName name="Print_Area_MII">#REF!</definedName>
    <definedName name="PRINT_RANGE" localSheetId="2">[1]Data!$C$32:$G$35</definedName>
    <definedName name="PRINT_RANGE">[2]Data!$C$32:$G$35</definedName>
    <definedName name="_xlnm.Print_Titles" localSheetId="2">Preambles!$6:$6</definedName>
    <definedName name="_xlnm.Print_Titles" localSheetId="4">Preliminaries!$1:$6</definedName>
    <definedName name="_xlnm.Print_Titles">#REF!</definedName>
    <definedName name="PRINT_TITLES_MI">#REF!</definedName>
    <definedName name="PrintKeyStatistics">#N/A</definedName>
    <definedName name="PrintKeyStatistics1">#N/A</definedName>
    <definedName name="printkeystats">#N/A</definedName>
    <definedName name="Procurement">'[21]Do not delete - Lists'!$A$2:$A$8</definedName>
    <definedName name="ProcurementRoute">'[107]Do not delete - Lists'!$A$2:$A$7</definedName>
    <definedName name="ProdFCast">[72]FCastDetail!$J$53:$BV$53</definedName>
    <definedName name="proforma" localSheetId="2">#REF!</definedName>
    <definedName name="proforma" localSheetId="7">#REF!</definedName>
    <definedName name="proforma">#REF!</definedName>
    <definedName name="PROG" localSheetId="2">'[13]New Bld'!#REF!</definedName>
    <definedName name="PROG" localSheetId="7">'[13]New Bld'!#REF!</definedName>
    <definedName name="PROG">'[13]New Bld'!#REF!</definedName>
    <definedName name="projant">'[51]data 2'!$K$1:$K$65536</definedName>
    <definedName name="projbudget">'[51]data 2'!$D$1:$D$65536</definedName>
    <definedName name="projcash">'[51]data 2'!$N$1:$N$65536</definedName>
    <definedName name="projcum">OFFSET('[108]Cash Flow'!$C$53,0,0,COUNTA('[108]Cash Flow'!$C$1:$C$65536),1)</definedName>
    <definedName name="projcum1">OFFSET([25]Cashflow!$D$3,0,0,COUNTA([25]Cashflow!$D$1:$D$65536),1)</definedName>
    <definedName name="project" localSheetId="1">[109]Notes!$E$34</definedName>
    <definedName name="project" localSheetId="0">[109]Notes!$E$34</definedName>
    <definedName name="project" localSheetId="2">[109]Notes!$E$34</definedName>
    <definedName name="project" localSheetId="4">[109]Notes!$E$34</definedName>
    <definedName name="project" localSheetId="7">[109]Notes!$E$34</definedName>
    <definedName name="Project">'[47]Key Data'!$D$5</definedName>
    <definedName name="PROJECT_Description" localSheetId="2">#REF!</definedName>
    <definedName name="PROJECT_Description" localSheetId="7">#REF!</definedName>
    <definedName name="PROJECT_Description">#REF!</definedName>
    <definedName name="PROJECT_Description1" localSheetId="2">#REF!</definedName>
    <definedName name="PROJECT_Description1" localSheetId="7">#REF!</definedName>
    <definedName name="PROJECT_Description1">#REF!</definedName>
    <definedName name="PROJECT_Description2" localSheetId="2">#REF!</definedName>
    <definedName name="PROJECT_Description2" localSheetId="7">#REF!</definedName>
    <definedName name="PROJECT_Description2">#REF!</definedName>
    <definedName name="Project_manager_company">'[30]Project details'!#REF!</definedName>
    <definedName name="Project_manager_firm">'[30]Project details'!#REF!</definedName>
    <definedName name="Project_Name">'[30]Project details'!$C$5</definedName>
    <definedName name="Project_Subtitle">'[30]Project details'!#REF!</definedName>
    <definedName name="Project_Term">[62]Data!$C$5</definedName>
    <definedName name="projectflow" localSheetId="2">#REF!</definedName>
    <definedName name="projectflow" localSheetId="7">#REF!</definedName>
    <definedName name="projectflow">#REF!</definedName>
    <definedName name="ProjectName" localSheetId="2">#REF!</definedName>
    <definedName name="ProjectName" localSheetId="7">#REF!</definedName>
    <definedName name="ProjectName">#REF!</definedName>
    <definedName name="Projectname1">[110]Template!$C$6</definedName>
    <definedName name="ProjectNameUpper">'[58]F Cover'!$B$4</definedName>
    <definedName name="ProjectNumber">#REF!</definedName>
    <definedName name="projectspotential" localSheetId="2">[111]Projects!#REF!</definedName>
    <definedName name="projectspotential" localSheetId="7">[111]Projects!#REF!</definedName>
    <definedName name="projectspotential">[111]Projects!#REF!</definedName>
    <definedName name="projinc">'[51]data 2'!$O$1:$O$65536</definedName>
    <definedName name="projmonthly">OFFSET('[108]Cash Flow'!$D$53,0,0,COUNTA('[108]Cash Flow'!$D$1:$D$65536),1)</definedName>
    <definedName name="projmonthly1">OFFSET([25]Cashflow!$C$3,0,0,COUNTA([25]Cashflow!$C$1:$C$65536),1)</definedName>
    <definedName name="projmonthmax">OFFSET('[108]Cash Flow'!$B$53,0,0,MATCH('[108]Cash Flow'!$E$45,'[108]Cash Flow'!$B$53:$B$102,0),1)</definedName>
    <definedName name="projmonthmax1" localSheetId="2">OFFSET(#REF!,0,0,MATCH(#REF!,#REF!,0),1)</definedName>
    <definedName name="projmonthmax1">OFFSET(#REF!,0,0,MATCH(#REF!,#REF!,0),1)</definedName>
    <definedName name="Proname">[112]Template!$C$6</definedName>
    <definedName name="Prov_quants">#REF!</definedName>
    <definedName name="prov_sums" localSheetId="1">#REF!</definedName>
    <definedName name="prov_sums" localSheetId="0">#REF!</definedName>
    <definedName name="prov_sums" localSheetId="4">#REF!</definedName>
    <definedName name="prov_sums" localSheetId="7">#REF!</definedName>
    <definedName name="prov_sums">#REF!</definedName>
    <definedName name="Provforecastfinal" localSheetId="2">#REF!</definedName>
    <definedName name="Provforecastfinal" localSheetId="7">#REF!</definedName>
    <definedName name="Provforecastfinal">#REF!</definedName>
    <definedName name="PT">#REF!</definedName>
    <definedName name="q" localSheetId="2">#REF!</definedName>
    <definedName name="q" localSheetId="7">#REF!</definedName>
    <definedName name="q">#REF!</definedName>
    <definedName name="QS">'[113]Do not delete - Lists'!$A$34:$A$35</definedName>
    <definedName name="QS_firm">'[30]Project details'!#REF!</definedName>
    <definedName name="QUALIFICATION">#REF!</definedName>
    <definedName name="Quantity" localSheetId="2">#REF!</definedName>
    <definedName name="Quantity" localSheetId="7">#REF!</definedName>
    <definedName name="Quantity">#REF!</definedName>
    <definedName name="R.H._Conn_Wt" localSheetId="2">[99]DATABASE!#REF!</definedName>
    <definedName name="R.H._Conn_Wt" localSheetId="7">[99]DATABASE!#REF!</definedName>
    <definedName name="R.H._Conn_Wt">[99]DATABASE!#REF!</definedName>
    <definedName name="Range" localSheetId="2">#REF!</definedName>
    <definedName name="Range">#REF!</definedName>
    <definedName name="rangeage">#REF!</definedName>
    <definedName name="RATE">'[36]Construction Proportions'!#REF!</definedName>
    <definedName name="Rear">#REF!</definedName>
    <definedName name="Reco" hidden="1">{"key inputs",#N/A,TRUE,"Key Inputs";"key outputs",#N/A,TRUE,"Outputs";"Other inputs",#N/A,TRUE,"Other Inputs";"Revenue",#N/A,TRUE,"Rev"}</definedName>
    <definedName name="reconciliation" localSheetId="2">#REF!</definedName>
    <definedName name="reconciliation" localSheetId="7">#REF!</definedName>
    <definedName name="reconciliation">#REF!</definedName>
    <definedName name="Refpack">'[114]Contracts let(mast)'!$C$9:$H$171</definedName>
    <definedName name="REFRESH" localSheetId="1">#REF!</definedName>
    <definedName name="REFRESH" localSheetId="0">#REF!</definedName>
    <definedName name="REFRESH" localSheetId="2">#REF!</definedName>
    <definedName name="REFRESH" localSheetId="4">#REF!</definedName>
    <definedName name="REFRESH" localSheetId="7">#REF!</definedName>
    <definedName name="REFRESH">#REF!</definedName>
    <definedName name="rentreceipts" localSheetId="2">#REF!</definedName>
    <definedName name="rentreceipts" localSheetId="7">#REF!</definedName>
    <definedName name="rentreceipts">#REF!</definedName>
    <definedName name="repairs">#REF!</definedName>
    <definedName name="RepDate">[112]Template!$C$10</definedName>
    <definedName name="RepNo">[112]Template!$C$8</definedName>
    <definedName name="report" localSheetId="2">[115]Notes!#REF!</definedName>
    <definedName name="report" localSheetId="7">[115]Notes!#REF!</definedName>
    <definedName name="report">[115]Notes!#REF!</definedName>
    <definedName name="Report_Date">'[116]Project Details '!$C$15</definedName>
    <definedName name="Report_No.">'[30]Project details'!#REF!</definedName>
    <definedName name="Report_subtitle">'[30]Project details'!#REF!</definedName>
    <definedName name="Report_type">'[30]Project details'!#REF!</definedName>
    <definedName name="ReportCover">#REF!</definedName>
    <definedName name="ReportDate" localSheetId="2">#REF!</definedName>
    <definedName name="ReportDate" localSheetId="7">#REF!</definedName>
    <definedName name="ReportDate">#REF!</definedName>
    <definedName name="ReportDateLong" localSheetId="2">#REF!</definedName>
    <definedName name="ReportDateLong" localSheetId="7">#REF!</definedName>
    <definedName name="ReportDateLong">#REF!</definedName>
    <definedName name="ReportDesc">[58]Template!$C$8</definedName>
    <definedName name="ReportNo" localSheetId="2">#REF!</definedName>
    <definedName name="ReportNo" localSheetId="7">#REF!</definedName>
    <definedName name="ReportNo">#REF!</definedName>
    <definedName name="reportno1">[110]Template!$C$8</definedName>
    <definedName name="ReportNr">[69]Template!$C$8</definedName>
    <definedName name="ReportTitle">#REF!</definedName>
    <definedName name="ReportTitlea">#REF!</definedName>
    <definedName name="reporttype">[25]Notes!$E$53</definedName>
    <definedName name="resi" localSheetId="1">#REF!</definedName>
    <definedName name="resi" localSheetId="0">#REF!</definedName>
    <definedName name="resi" localSheetId="2">#REF!</definedName>
    <definedName name="resi" localSheetId="4">#REF!</definedName>
    <definedName name="resi" localSheetId="7">#REF!</definedName>
    <definedName name="resi">#REF!</definedName>
    <definedName name="Resibasement">#REF!</definedName>
    <definedName name="residential" localSheetId="1">[8]Sheet7!#REF!</definedName>
    <definedName name="residential" localSheetId="0">[8]Sheet7!#REF!</definedName>
    <definedName name="residential" localSheetId="2">[8]Sheet7!#REF!</definedName>
    <definedName name="residential" localSheetId="4">[8]Sheet7!#REF!</definedName>
    <definedName name="residential" localSheetId="7">[8]Sheet7!#REF!</definedName>
    <definedName name="residential">[5]Sheet7!#REF!</definedName>
    <definedName name="resisharedgiaft2">#REF!</definedName>
    <definedName name="resisharedniaft2">#REF!</definedName>
    <definedName name="resisocialgiaft2">#REF!</definedName>
    <definedName name="resisocialniaft2">#REF!</definedName>
    <definedName name="Resitower">#REF!</definedName>
    <definedName name="ResiTowerfitout">#REF!</definedName>
    <definedName name="Retention_percentage" localSheetId="2">#REF!</definedName>
    <definedName name="Retention_percentage" localSheetId="7">#REF!</definedName>
    <definedName name="Retention_percentage">#REF!</definedName>
    <definedName name="Retention_percentage1" localSheetId="2">#REF!</definedName>
    <definedName name="Retention_percentage1" localSheetId="7">#REF!</definedName>
    <definedName name="Retention_percentage1">#REF!</definedName>
    <definedName name="Retention_period" localSheetId="2">#REF!</definedName>
    <definedName name="Retention_period" localSheetId="7">#REF!</definedName>
    <definedName name="Retention_period">#REF!</definedName>
    <definedName name="Retention_period1" localSheetId="2">#REF!</definedName>
    <definedName name="Retention_period1" localSheetId="7">#REF!</definedName>
    <definedName name="Retention_period1">#REF!</definedName>
    <definedName name="ReviewedBy">[58]Template!$C$20</definedName>
    <definedName name="revision" localSheetId="2">#REF!</definedName>
    <definedName name="revision">#REF!</definedName>
    <definedName name="RISK" localSheetId="1">'[31]Project Details'!$D$73</definedName>
    <definedName name="RISK" localSheetId="0">'[31]Project Details'!$D$73</definedName>
    <definedName name="RISK" localSheetId="4">'[31]Project Details'!$D$73</definedName>
    <definedName name="RISK" localSheetId="7">'[31]Project Details'!$D$73</definedName>
    <definedName name="risk">#REF!</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 localSheetId="7">2</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 localSheetId="7">TRUE</definedName>
    <definedName name="RiskHasSettings">TRUE</definedName>
    <definedName name="RiskLevel">[117]Register!$IV$1:$IV$5</definedName>
    <definedName name="RiskMinimizeOnStart">FALSE</definedName>
    <definedName name="RiskMonitorConvergence">FALSE</definedName>
    <definedName name="RiskMultipleCPUSupportEnabled" hidden="1">TRUE</definedName>
    <definedName name="RiskNumIterations" localSheetId="1">5000</definedName>
    <definedName name="RiskNumIterations" localSheetId="0">5000</definedName>
    <definedName name="RiskNumIterations" localSheetId="4">5000</definedName>
    <definedName name="RiskNumIterations" localSheetId="7">5000</definedName>
    <definedName name="RiskNumIterations">1000</definedName>
    <definedName name="RiskNumSimulations">1</definedName>
    <definedName name="RiskPauseOnError">FALSE</definedName>
    <definedName name="RiskProf">[53]Data!$B$76:$B$77</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 localSheetId="1">3</definedName>
    <definedName name="RiskSamplingType" localSheetId="0">3</definedName>
    <definedName name="RiskSamplingType" localSheetId="4">3</definedName>
    <definedName name="RiskSamplingType" localSheetId="7">3</definedName>
    <definedName name="RiskSamplingType">2</definedName>
    <definedName name="RiskShowRiskWindowAtEndOfSimulation">TRUE</definedName>
    <definedName name="RiskStandardRecalc" localSheetId="1">2</definedName>
    <definedName name="RiskStandardRecalc" localSheetId="0">2</definedName>
    <definedName name="RiskStandardRecalc" localSheetId="4">2</definedName>
    <definedName name="RiskStandardRecalc" localSheetId="7">2</definedName>
    <definedName name="RiskStandardRecalc">1</definedName>
    <definedName name="RiskStatFunctionsUpdateFreq">1</definedName>
    <definedName name="RiskTemplateSheetName">"myTemplate"</definedName>
    <definedName name="RiskUpdateDisplay" localSheetId="7">TRUE</definedName>
    <definedName name="RiskUpdateDisplay">TRUE</definedName>
    <definedName name="RiskUpdateStatFunctions">TRUE</definedName>
    <definedName name="RiskUseDifferentSeedForEachSim">FALSE</definedName>
    <definedName name="RiskUseFixedSeed">FALSE</definedName>
    <definedName name="RiskUseMultipleCPUs">FALSE</definedName>
    <definedName name="ROOF" localSheetId="1">#REF!</definedName>
    <definedName name="ROOF" localSheetId="0">#REF!</definedName>
    <definedName name="ROOF" localSheetId="2">#REF!</definedName>
    <definedName name="ROOF" localSheetId="4">#REF!</definedName>
    <definedName name="ROOF" localSheetId="7">#REF!</definedName>
    <definedName name="ROOF">#REF!</definedName>
    <definedName name="Roof_plant_screen___allowance_total">#REF!</definedName>
    <definedName name="Rounding">0.000001</definedName>
    <definedName name="ROWS">#REF!</definedName>
    <definedName name="ROWSA">#REF!</definedName>
    <definedName name="RPI">'[22]Key Data'!$C$46</definedName>
    <definedName name="RPI_copy">'[27]Ph2 Calcs'!$K$2741:$DB$2741</definedName>
    <definedName name="RPI_paste">'[27]Ph2 Calcs'!$K$216:$DB$216</definedName>
    <definedName name="rr">[93]NPV!$B$40</definedName>
    <definedName name="RRdates">[50]cTenantIncomeCalcs!$Y$5:$CG$5</definedName>
    <definedName name="RTV">#REF!</definedName>
    <definedName name="RTVD">#REF!</definedName>
    <definedName name="s" localSheetId="1">#REF!</definedName>
    <definedName name="s" localSheetId="0">#REF!</definedName>
    <definedName name="s" localSheetId="4">#REF!</definedName>
    <definedName name="s" localSheetId="7">#REF!</definedName>
    <definedName name="s">#REF!</definedName>
    <definedName name="sales" localSheetId="2">#REF!</definedName>
    <definedName name="sales">#REF!</definedName>
    <definedName name="SalesTax">#REF!</definedName>
    <definedName name="Sandhurst" localSheetId="2">#REF!</definedName>
    <definedName name="Sandhurst">#REF!</definedName>
    <definedName name="sanitary">#REF!</definedName>
    <definedName name="Scenario">[27]InputC!$F$5</definedName>
    <definedName name="ScenarioNames">OFFSET([65]A02_Inputs!$F$22,0,1,1,COUNTIF([65]A02_Inputs!$G$22:$EJ$22,"&lt;&gt;[spare]"))</definedName>
    <definedName name="SCH" localSheetId="2">'[13]New Bld'!#REF!</definedName>
    <definedName name="SCH" localSheetId="7">'[13]New Bld'!#REF!</definedName>
    <definedName name="SCH">'[13]New Bld'!#REF!</definedName>
    <definedName name="SCH_FACE_SHEET">#REF!</definedName>
    <definedName name="SCHA">#REF!</definedName>
    <definedName name="SCHB">#REF!</definedName>
    <definedName name="SCHBEH">#REF!</definedName>
    <definedName name="SCHEDULE">#REF!</definedName>
    <definedName name="SCHEMEA">#REF!</definedName>
    <definedName name="SCHEMEB">#REF!</definedName>
    <definedName name="SCHEMEC">#REF!</definedName>
    <definedName name="SchemeList">[53]Data!$A$57:$A$68</definedName>
    <definedName name="SCHEMETYPE">'[36]Construction Proportions'!#REF!</definedName>
    <definedName name="School1">'[100]Proforma 3 TCCC'!$B$20</definedName>
    <definedName name="Sculpting">'[53]Reprofile Calcs'!$J$13:$BS$37</definedName>
    <definedName name="SculptingFact">'[53]SA FM'!$B$14:$BS$126</definedName>
    <definedName name="SculptingMethod">'[47]Internal Input'!$E$11:$E$34</definedName>
    <definedName name="sd">#REF!</definedName>
    <definedName name="SEAT" localSheetId="1">#REF!</definedName>
    <definedName name="SEAT" localSheetId="0">#REF!</definedName>
    <definedName name="SEAT" localSheetId="2">#REF!</definedName>
    <definedName name="SEAT" localSheetId="4">#REF!</definedName>
    <definedName name="SEAT" localSheetId="7">#REF!</definedName>
    <definedName name="SEAT">#REF!</definedName>
    <definedName name="Sec_A_Balustrades">#REF!</definedName>
    <definedName name="Sec_A_BS_Balustrades">#REF!</definedName>
    <definedName name="Sec_A_BS_BWIC">#REF!</definedName>
    <definedName name="Sec_A_BS_Ceiling_Finishes">#REF!</definedName>
    <definedName name="Sec_A_BS_Ext_Doors_Windows">#REF!</definedName>
    <definedName name="Sec_A_BS_Ext_Wall_Finishes">#REF!</definedName>
    <definedName name="Sec_A_BS_External_Walls">#REF!</definedName>
    <definedName name="Sec_A_BS_Fittings">#REF!</definedName>
    <definedName name="Sec_A_BS_Floor_Finishes">#REF!</definedName>
    <definedName name="Sec_A_BS_Floors">#REF!</definedName>
    <definedName name="Sec_A_BS_Frame">#REF!</definedName>
    <definedName name="Sec_A_BS_Int_Wall_Finishes">#REF!</definedName>
    <definedName name="Sec_A_BS_Internal_Doors">#REF!</definedName>
    <definedName name="Sec_A_BS_Internal_Walls">#REF!</definedName>
    <definedName name="Sec_A_BS_Landscaping">#REF!</definedName>
    <definedName name="Sec_A_BS_Lifts">#REF!</definedName>
    <definedName name="Sec_A_BS_Painting">#REF!</definedName>
    <definedName name="Sec_A_BS_Prep_Site">#REF!</definedName>
    <definedName name="Sec_A_BS_Rainwater_Disp">#REF!</definedName>
    <definedName name="Sec_A_BS_Roads">#REF!</definedName>
    <definedName name="Sec_A_BS_Roof_Coverings">#REF!</definedName>
    <definedName name="Sec_A_BS_Roof_Glz">#REF!</definedName>
    <definedName name="Sec_A_BS_Roofs">#REF!</definedName>
    <definedName name="Sec_A_BS_San_Fittings">#REF!</definedName>
    <definedName name="Sec_A_BS_San_Plumbing">#REF!</definedName>
    <definedName name="Sec_A_BS_Services_Electrical">#REF!</definedName>
    <definedName name="Sec_A_BS_Services_Piped_and_Ducted">#REF!</definedName>
    <definedName name="Sec_A_BS_Site_Elec">#REF!</definedName>
    <definedName name="Sec_A_BS_Site_Enclosure">#REF!</definedName>
    <definedName name="sec_A_BS_Site_Fittings">#REF!</definedName>
    <definedName name="Sec_A_BS_Site_Mech">#REF!</definedName>
    <definedName name="Sec_A_BS_Site_Struc">#REF!</definedName>
    <definedName name="Sec_A_BS_Stairs">#REF!</definedName>
    <definedName name="Sec_A_BS_Substructure">#REF!</definedName>
    <definedName name="Sec_A_Building_Total">#REF!</definedName>
    <definedName name="Sec_A_BWIC">#REF!</definedName>
    <definedName name="Sec_A_Clg_Fin">#REF!</definedName>
    <definedName name="Sec_A_Cont">#REF!</definedName>
    <definedName name="Sec_A_Elec">#REF!</definedName>
    <definedName name="Sec_A_Ext_Walls">#REF!</definedName>
    <definedName name="Sec_A_External_Enclosure">#REF!</definedName>
    <definedName name="Sec_A_External_Works">#REF!</definedName>
    <definedName name="Sec_A_Fittings">#REF!</definedName>
    <definedName name="Sec_A_Floor_Finishes">#REF!</definedName>
    <definedName name="Sec_A_Floors">#REF!</definedName>
    <definedName name="Sec_A_Frame">#REF!</definedName>
    <definedName name="Sec_A_General_Items">#REF!</definedName>
    <definedName name="Sec_A_Inflation">#REF!</definedName>
    <definedName name="Sec_A_Ins_and_Bond">#REF!</definedName>
    <definedName name="Sec_A_Int_Doors">#REF!</definedName>
    <definedName name="Sec_A_Int_Finishes_Fittings">#REF!</definedName>
    <definedName name="Sec_A_Int_Walls">#REF!</definedName>
    <definedName name="Sec_A_Internal_Sub_Division">#REF!</definedName>
    <definedName name="Sec_A_Landscaping">#REF!</definedName>
    <definedName name="Sec_A_Lifts">#REF!</definedName>
    <definedName name="Sec_A_Mech">#REF!</definedName>
    <definedName name="Sec_A_Painting_and_Dec">#REF!</definedName>
    <definedName name="Sec_A_post_contract_inflation">#REF!</definedName>
    <definedName name="Sec_A_pre_tender_inflatio">#REF!</definedName>
    <definedName name="Sec_A_Preliminaries">#REF!</definedName>
    <definedName name="Sec_A_Prelims_Summary">#REF!</definedName>
    <definedName name="Sec_A_Prep_Site">#REF!</definedName>
    <definedName name="Sec_A_Rainwater_Disp">#REF!</definedName>
    <definedName name="Sec_A_Roads">#REF!</definedName>
    <definedName name="Sec_A_Roof_Covering">#REF!</definedName>
    <definedName name="Sec_A_Roof_Enclosure">#REF!</definedName>
    <definedName name="Sec_A_Roof_Glz">#REF!</definedName>
    <definedName name="Sec_A_Roofs">#REF!</definedName>
    <definedName name="Sec_A_San_Fittings">#REF!</definedName>
    <definedName name="Sec_A_San_Plumb">#REF!</definedName>
    <definedName name="Sec_A_Ser_Piped_and_Ducted">#REF!</definedName>
    <definedName name="Sec_A_Services">#REF!</definedName>
    <definedName name="Sec_A_Site_Elec_Services">#REF!</definedName>
    <definedName name="Sec_A_Site_Enclosure">#REF!</definedName>
    <definedName name="Sec_A_Site_Fittings">#REF!</definedName>
    <definedName name="Sec_A_Site_Mech_Services">#REF!</definedName>
    <definedName name="Sec_A_Site_Struc">#REF!</definedName>
    <definedName name="Sec_A_Stairs">#REF!</definedName>
    <definedName name="Sec_A_Structure">#REF!</definedName>
    <definedName name="Sec_A_Substructure">#REF!</definedName>
    <definedName name="Sec_A_VAT">#REF!</definedName>
    <definedName name="Sec_A_Wall_Fin_Ext">#REF!</definedName>
    <definedName name="Sec_A_Wall_Fin_Int">#REF!</definedName>
    <definedName name="Sec_A_Win_Doors">#REF!</definedName>
    <definedName name="Sec_B_Balustrades">#REF!</definedName>
    <definedName name="Sec_B_BS_Balustrades">#REF!</definedName>
    <definedName name="Sec_B_BS_BWIC">#REF!</definedName>
    <definedName name="Sec_B_BS_Ceiling_Finishes">#REF!</definedName>
    <definedName name="Sec_B_BS_Ext_Doors_Windows">#REF!</definedName>
    <definedName name="Sec_B_BS_Ext_Wall_Finishes">#REF!</definedName>
    <definedName name="Sec_B_BS_External_Walls">#REF!</definedName>
    <definedName name="Sec_B_BS_Fittings">#REF!</definedName>
    <definedName name="Sec_B_BS_Floor_Finishes">#REF!</definedName>
    <definedName name="Sec_B_BS_Floors">#REF!</definedName>
    <definedName name="Sec_B_BS_Frame">#REF!</definedName>
    <definedName name="Sec_B_BS_Int_Wall_Finishes">#REF!</definedName>
    <definedName name="Sec_B_BS_Internal_Doors">#REF!</definedName>
    <definedName name="Sec_B_BS_Internal_Walls">#REF!</definedName>
    <definedName name="Sec_B_BS_Landscaping">#REF!</definedName>
    <definedName name="Sec_B_BS_Lifts">#REF!</definedName>
    <definedName name="Sec_B_BS_Painting">#REF!</definedName>
    <definedName name="Sec_B_BS_Prep_Site">#REF!</definedName>
    <definedName name="Sec_B_BS_Rainwater_Disp">#REF!</definedName>
    <definedName name="Sec_B_BS_Roads">#REF!</definedName>
    <definedName name="Sec_B_BS_Roof_Coverings">#REF!</definedName>
    <definedName name="Sec_B_BS_Roof_Glz">#REF!</definedName>
    <definedName name="Sec_B_BS_Roofs">#REF!</definedName>
    <definedName name="Sec_B_BS_San_Fittings">#REF!</definedName>
    <definedName name="Sec_B_BS_San_Plumbing">#REF!</definedName>
    <definedName name="Sec_B_BS_Services_Electrical">#REF!</definedName>
    <definedName name="Sec_B_BS_Services_Piped_and_Ducted">#REF!</definedName>
    <definedName name="Sec_B_BS_Site_Elec">#REF!</definedName>
    <definedName name="Sec_B_BS_Site_Enclosure">#REF!</definedName>
    <definedName name="sec_B_BS_Site_Fittings">#REF!</definedName>
    <definedName name="Sec_B_BS_Site_Mech">#REF!</definedName>
    <definedName name="Sec_B_BS_Site_Struc">#REF!</definedName>
    <definedName name="Sec_B_BS_Stairs">#REF!</definedName>
    <definedName name="Sec_B_BS_Substructure">#REF!</definedName>
    <definedName name="Sec_B_Building_Total">#REF!</definedName>
    <definedName name="Sec_B_BWIC">#REF!</definedName>
    <definedName name="Sec_B_Clg_Fin">#REF!</definedName>
    <definedName name="Sec_B_Cont">#REF!</definedName>
    <definedName name="Sec_B_Elec">#REF!</definedName>
    <definedName name="Sec_B_Ext_Walls">#REF!</definedName>
    <definedName name="Sec_B_External_Enclosure">#REF!</definedName>
    <definedName name="Sec_B_External_Works">#REF!</definedName>
    <definedName name="Sec_B_Fittings">#REF!</definedName>
    <definedName name="Sec_B_Floor_Finishes">#REF!</definedName>
    <definedName name="Sec_b_Floors">#REF!</definedName>
    <definedName name="Sec_B_Frame">#REF!</definedName>
    <definedName name="Sec_B_Inflation">#REF!</definedName>
    <definedName name="Sec_B_Ins_and_Bond">#REF!</definedName>
    <definedName name="Sec_B_Int_Doors">#REF!</definedName>
    <definedName name="Sec_B_Int_Finishes_Fittings">#REF!</definedName>
    <definedName name="Sec_B_Int_Walls">#REF!</definedName>
    <definedName name="Sec_B_Internal_Sub_Division">#REF!</definedName>
    <definedName name="Sec_B_Landscaping">#REF!</definedName>
    <definedName name="Sec_B_Lifts">#REF!</definedName>
    <definedName name="Sec_B_Mech">#REF!</definedName>
    <definedName name="Sec_B_Painting_and_Dec">#REF!</definedName>
    <definedName name="Sec_B_Preliminaries">#REF!</definedName>
    <definedName name="Sec_B_Prelims_Summary">#REF!</definedName>
    <definedName name="Sec_B_Prep_Site">#REF!</definedName>
    <definedName name="Sec_B_Rainwater_Disp">#REF!</definedName>
    <definedName name="Sec_B_Roads">#REF!</definedName>
    <definedName name="Sec_B_Roof_Covering">#REF!</definedName>
    <definedName name="Sec_B_Roof_Enclosure">#REF!</definedName>
    <definedName name="Sec_B_Roof_Glz">#REF!</definedName>
    <definedName name="Sec_b_Roofs">#REF!</definedName>
    <definedName name="Sec_B_San_Fittings">#REF!</definedName>
    <definedName name="Sec_B_Services">#REF!</definedName>
    <definedName name="Sec_B_Site_Elec_Services">#REF!</definedName>
    <definedName name="Sec_B_Site_Enclosure">#REF!</definedName>
    <definedName name="Sec_B_Site_Fittings">#REF!</definedName>
    <definedName name="Sec_B_Site_Mech_Services">#REF!</definedName>
    <definedName name="Sec_B_Site_Struc">#REF!</definedName>
    <definedName name="Sec_B_Stairs">#REF!</definedName>
    <definedName name="Sec_B_Structure">#REF!</definedName>
    <definedName name="Sec_B_Substructure">#REF!</definedName>
    <definedName name="Sec_B_Wall_Fin_Ext">#REF!</definedName>
    <definedName name="Sec_B_Wall_Fin_Int">#REF!</definedName>
    <definedName name="Sec_B_Win_Doors">#REF!</definedName>
    <definedName name="Sec_C_Balustrades">#REF!</definedName>
    <definedName name="Sec_C_BS_Balustrades">#REF!</definedName>
    <definedName name="Sec_C_BS_BWIC">#REF!</definedName>
    <definedName name="Sec_C_BS_Ceiling_Finishes">#REF!</definedName>
    <definedName name="Sec_C_BS_Ext_Doors_Windows">#REF!</definedName>
    <definedName name="Sec_C_BS_Ext_Wall_Finishes">#REF!</definedName>
    <definedName name="Sec_C_BS_External_Walls">#REF!</definedName>
    <definedName name="Sec_C_BS_Fittings">#REF!</definedName>
    <definedName name="Sec_C_BS_Floor_Finishes">#REF!</definedName>
    <definedName name="Sec_C_BS_Floors">#REF!</definedName>
    <definedName name="Sec_C_BS_Frame">#REF!</definedName>
    <definedName name="Sec_C_BS_Int_Wall_Finishes">#REF!</definedName>
    <definedName name="Sec_C_BS_Internal_Doors">#REF!</definedName>
    <definedName name="Sec_C_BS_Internal_Walls">#REF!</definedName>
    <definedName name="Sec_C_BS_Landscaping">#REF!</definedName>
    <definedName name="Sec_C_BS_Lifts">#REF!</definedName>
    <definedName name="Sec_C_BS_Painting">#REF!</definedName>
    <definedName name="Sec_C_BS_Prep_Site">#REF!</definedName>
    <definedName name="Sec_C_BS_Rainwater_Disp">#REF!</definedName>
    <definedName name="Sec_C_BS_Roads">#REF!</definedName>
    <definedName name="Sec_C_BS_Roof_Coverings">#REF!</definedName>
    <definedName name="Sec_C_BS_Roof_Glz">#REF!</definedName>
    <definedName name="Sec_C_BS_Roofs">#REF!</definedName>
    <definedName name="Sec_C_BS_San_Fittings">#REF!</definedName>
    <definedName name="Sec_C_BS_San_Plumbing">#REF!</definedName>
    <definedName name="Sec_C_BS_Services_Electrical">#REF!</definedName>
    <definedName name="Sec_C_BS_Services_Piped_and_Ducted">#REF!</definedName>
    <definedName name="Sec_C_BS_Site_Elec">#REF!</definedName>
    <definedName name="Sec_C_BS_Site_Enclosure">#REF!</definedName>
    <definedName name="sec_C_BS_Site_Fittings">#REF!</definedName>
    <definedName name="Sec_C_BS_Site_Mech">#REF!</definedName>
    <definedName name="Sec_C_BS_Site_Struc">#REF!</definedName>
    <definedName name="Sec_C_BS_Stairs">#REF!</definedName>
    <definedName name="Sec_C_BS_Substructure">#REF!</definedName>
    <definedName name="Sec_C_Building_Total">#REF!</definedName>
    <definedName name="Sec_C_BWIC">#REF!</definedName>
    <definedName name="Sec_C_Clg_Fin">#REF!</definedName>
    <definedName name="Sec_C_Cont">#REF!</definedName>
    <definedName name="Sec_C_Elec">#REF!</definedName>
    <definedName name="Sec_C_Ext_Walls">#REF!</definedName>
    <definedName name="Sec_C_External_Enclosure">#REF!</definedName>
    <definedName name="Sec_C_External_Works">#REF!</definedName>
    <definedName name="Sec_C_Fittings">#REF!</definedName>
    <definedName name="Sec_C_Floor_Finishes">#REF!</definedName>
    <definedName name="Sec_c_Floors">#REF!</definedName>
    <definedName name="Sec_C_Frame">#REF!</definedName>
    <definedName name="Sec_C_Inflation">#REF!</definedName>
    <definedName name="Sec_C_Ins_and_Bond">#REF!</definedName>
    <definedName name="Sec_C_Int_Doors">#REF!</definedName>
    <definedName name="Sec_C_Int_Finishes_Fittings">#REF!</definedName>
    <definedName name="Sec_C_Int_Walls">#REF!</definedName>
    <definedName name="Sec_C_Internal_Sub_Division">#REF!</definedName>
    <definedName name="Sec_C_Landscaping">#REF!</definedName>
    <definedName name="Sec_C_Lifts">#REF!</definedName>
    <definedName name="Sec_C_Mech">#REF!</definedName>
    <definedName name="Sec_C_Painting_and_Dec">#REF!</definedName>
    <definedName name="Sec_C_Preliminaries">#REF!</definedName>
    <definedName name="Sec_C_Prelims_Summary">#REF!</definedName>
    <definedName name="Sec_C_Prep_Site">#REF!</definedName>
    <definedName name="Sec_C_Rainwater_Disp">#REF!</definedName>
    <definedName name="Sec_C_Roads">#REF!</definedName>
    <definedName name="Sec_C_Roof_Covering">#REF!</definedName>
    <definedName name="Sec_C_Roof_Enclosure">#REF!</definedName>
    <definedName name="Sec_C_Roof_Glz">#REF!</definedName>
    <definedName name="Sec_c_Roofs">#REF!</definedName>
    <definedName name="Sec_C_San_Fittings">#REF!</definedName>
    <definedName name="Sec_C_Services">#REF!</definedName>
    <definedName name="Sec_C_Site_Elec_Services">#REF!</definedName>
    <definedName name="Sec_C_Site_Enclosure">#REF!</definedName>
    <definedName name="Sec_C_Site_Fittings">#REF!</definedName>
    <definedName name="Sec_C_Site_Mech_Services">#REF!</definedName>
    <definedName name="Sec_C_Site_Struc">#REF!</definedName>
    <definedName name="Sec_C_Stairs">#REF!</definedName>
    <definedName name="Sec_C_Structure">#REF!</definedName>
    <definedName name="Sec_C_Substructure">#REF!</definedName>
    <definedName name="Sec_C_Wall_Fin_Ext">#REF!</definedName>
    <definedName name="Sec_C_Wall_Fin_Int">#REF!</definedName>
    <definedName name="Sec_C_Win_Doors">#REF!</definedName>
    <definedName name="Sec_D_Balustrades">#REF!</definedName>
    <definedName name="Sec_D_BS_Balustrades">#REF!</definedName>
    <definedName name="Sec_D_BS_BWIC">#REF!</definedName>
    <definedName name="Sec_D_BS_Ceiling_Finishes">#REF!</definedName>
    <definedName name="Sec_D_BS_Ext_Doors_Windows">#REF!</definedName>
    <definedName name="Sec_D_BS_Ext_Wall_Finishes">#REF!</definedName>
    <definedName name="Sec_D_BS_External_Walls">#REF!</definedName>
    <definedName name="Sec_D_BS_Fittings">#REF!</definedName>
    <definedName name="Sec_D_BS_Floor_Finishes">#REF!</definedName>
    <definedName name="Sec_D_BS_Floors">#REF!</definedName>
    <definedName name="Sec_D_BS_Frame">#REF!</definedName>
    <definedName name="Sec_D_BS_Int_Wall_Finishes">#REF!</definedName>
    <definedName name="Sec_D_BS_Internal_Doors">#REF!</definedName>
    <definedName name="Sec_D_BS_Internal_Walls">#REF!</definedName>
    <definedName name="Sec_D_BS_Landscaping">#REF!</definedName>
    <definedName name="Sec_D_BS_Lifts">#REF!</definedName>
    <definedName name="Sec_D_BS_Painting">#REF!</definedName>
    <definedName name="Sec_D_BS_Prep_Site">#REF!</definedName>
    <definedName name="Sec_D_BS_Rainwater_Disp">#REF!</definedName>
    <definedName name="Sec_D_BS_Roads">#REF!</definedName>
    <definedName name="Sec_D_BS_Roof_Coverings">#REF!</definedName>
    <definedName name="Sec_D_BS_Roof_Glz">#REF!</definedName>
    <definedName name="Sec_D_BS_Roofs">#REF!</definedName>
    <definedName name="Sec_D_BS_San_Fittings">#REF!</definedName>
    <definedName name="Sec_D_BS_San_Plumbing">#REF!</definedName>
    <definedName name="Sec_D_BS_Services_Electrical">#REF!</definedName>
    <definedName name="Sec_D_BS_Services_Piped_and_Ducted">#REF!</definedName>
    <definedName name="Sec_D_BS_Site_eLEC">#REF!</definedName>
    <definedName name="Sec_D_BS_Site_Enclosure">#REF!</definedName>
    <definedName name="sec_D_BS_Site_Fittings">#REF!</definedName>
    <definedName name="Sec_D_BS_Site_Mech">#REF!</definedName>
    <definedName name="Sec_D_BS_Site_Struc">#REF!</definedName>
    <definedName name="Sec_D_BS_Stairs">#REF!</definedName>
    <definedName name="Sec_D_BS_Substructure">#REF!</definedName>
    <definedName name="Sec_D_Building_Total">#REF!</definedName>
    <definedName name="Sec_D_BWIC">#REF!</definedName>
    <definedName name="Sec_D_Clg_Fin">#REF!</definedName>
    <definedName name="Sec_D_Cont">#REF!</definedName>
    <definedName name="Sec_D_Elec">#REF!</definedName>
    <definedName name="Sec_D_Ext_Walls">#REF!</definedName>
    <definedName name="Sec_D_External_Enclosure">#REF!</definedName>
    <definedName name="Sec_D_External_Works">#REF!</definedName>
    <definedName name="Sec_D_Fittings">#REF!</definedName>
    <definedName name="Sec_D_Floor_Finishes">#REF!</definedName>
    <definedName name="Sec_d_Floors">#REF!</definedName>
    <definedName name="Sec_D_Frame">#REF!</definedName>
    <definedName name="Sec_D_Inflation">#REF!</definedName>
    <definedName name="Sec_D_Ins_and_Bond">#REF!</definedName>
    <definedName name="Sec_D_Int_Doors">#REF!</definedName>
    <definedName name="Sec_D_Int_Finishes_Fittings">#REF!</definedName>
    <definedName name="Sec_D_Int_Walls">#REF!</definedName>
    <definedName name="Sec_D_Internal_Sub_Division">#REF!</definedName>
    <definedName name="Sec_D_Landscaping">#REF!</definedName>
    <definedName name="Sec_D_Lifts">#REF!</definedName>
    <definedName name="Sec_D_Mech">#REF!</definedName>
    <definedName name="Sec_D_Painting_and_Dec">#REF!</definedName>
    <definedName name="Sec_D_Preliminaries">#REF!</definedName>
    <definedName name="Sec_D_Prep_Site">#REF!</definedName>
    <definedName name="Sec_D_Rainwater_Disp">#REF!</definedName>
    <definedName name="Sec_D_Roads">#REF!</definedName>
    <definedName name="Sec_D_Roof_Covering">#REF!</definedName>
    <definedName name="Sec_D_Roof_Enclosure">#REF!</definedName>
    <definedName name="Sec_D_Roof_Glz">#REF!</definedName>
    <definedName name="Sec_d_Roofs">#REF!</definedName>
    <definedName name="Sec_D_San_Fittings">#REF!</definedName>
    <definedName name="Sec_D_Services">#REF!</definedName>
    <definedName name="Sec_D_Site_Elec_Services">#REF!</definedName>
    <definedName name="Sec_D_Site_Enclosure">#REF!</definedName>
    <definedName name="Sec_D_Site_Fittings">#REF!</definedName>
    <definedName name="Sec_D_Site_Mech_Services">#REF!</definedName>
    <definedName name="Sec_D_Site_Struc">#REF!</definedName>
    <definedName name="Sec_D_Stairs">#REF!</definedName>
    <definedName name="Sec_D_Structure">#REF!</definedName>
    <definedName name="Sec_D_Substructure">#REF!</definedName>
    <definedName name="Sec_D_Wall_Fin_Ext">#REF!</definedName>
    <definedName name="Sec_D_Wall_Fin_Int">#REF!</definedName>
    <definedName name="Sec_D_Win_Doors">#REF!</definedName>
    <definedName name="Sec_E_Balustrades">#REF!</definedName>
    <definedName name="Sec_E_BS_Balustrades">#REF!</definedName>
    <definedName name="Sec_E_BS_BWIC">#REF!</definedName>
    <definedName name="Sec_E_BS_Ceiling_Finishes">#REF!</definedName>
    <definedName name="Sec_E_BS_Ext_Doors_Windows">#REF!</definedName>
    <definedName name="Sec_E_BS_Ext_Wall_Finishes">#REF!</definedName>
    <definedName name="Sec_E_BS_External_Walls">#REF!</definedName>
    <definedName name="Sec_E_BS_Fittings">#REF!</definedName>
    <definedName name="Sec_E_BS_Floor_Finishes">#REF!</definedName>
    <definedName name="Sec_E_BS_Floors">#REF!</definedName>
    <definedName name="Sec_E_BS_Frame">#REF!</definedName>
    <definedName name="Sec_E_BS_Int_Wall_Finishes">#REF!</definedName>
    <definedName name="Sec_E_BS_Internal_Doors">#REF!</definedName>
    <definedName name="Sec_E_BS_Internal_Walls">#REF!</definedName>
    <definedName name="Sec_E_BS_Landscaping">#REF!</definedName>
    <definedName name="Sec_E_BS_Lifts">#REF!</definedName>
    <definedName name="Sec_E_BS_Painting">#REF!</definedName>
    <definedName name="Sec_E_BS_Prep_Site">#REF!</definedName>
    <definedName name="Sec_E_BS_Rainwater_Disp">#REF!</definedName>
    <definedName name="Sec_E_BS_Roads">#REF!</definedName>
    <definedName name="Sec_E_BS_Roof_Coverings">#REF!</definedName>
    <definedName name="Sec_E_BS_Roof_Glz">#REF!</definedName>
    <definedName name="Sec_E_BS_Roofs">#REF!</definedName>
    <definedName name="Sec_E_BS_San_Fittings">#REF!</definedName>
    <definedName name="Sec_E_BS_San_Plumbing">#REF!</definedName>
    <definedName name="Sec_E_BS_Services_Electrical">#REF!</definedName>
    <definedName name="Sec_E_BS_Services_Piped_and_Ducted">#REF!</definedName>
    <definedName name="Sec_E_BS_Site_eLEC">#REF!</definedName>
    <definedName name="Sec_E_BS_Site_Enclosure">#REF!</definedName>
    <definedName name="sec_E_BS_Site_Fittings">#REF!</definedName>
    <definedName name="Sec_E_BS_Site_Mech">#REF!</definedName>
    <definedName name="Sec_E_BS_Site_Struc">#REF!</definedName>
    <definedName name="Sec_E_BS_Stairs">#REF!</definedName>
    <definedName name="Sec_E_BS_Substructure">#REF!</definedName>
    <definedName name="Sec_E_Building_Total">#REF!</definedName>
    <definedName name="Sec_E_BWIC">#REF!</definedName>
    <definedName name="Sec_E_Clg_Fin">#REF!</definedName>
    <definedName name="Sec_E_Cont">#REF!</definedName>
    <definedName name="Sec_E_Elec">#REF!</definedName>
    <definedName name="Sec_E_Ext_Walls">#REF!</definedName>
    <definedName name="Sec_E_External_Enclosure">#REF!</definedName>
    <definedName name="Sec_E_External_Works">#REF!</definedName>
    <definedName name="Sec_E_Fittings">#REF!</definedName>
    <definedName name="Sec_E_Floor_Finishes">#REF!</definedName>
    <definedName name="Sec_e_Floors">#REF!</definedName>
    <definedName name="Sec_E_Frame">#REF!</definedName>
    <definedName name="Sec_E_Inflation">#REF!</definedName>
    <definedName name="Sec_E_Ins_and_Bond">#REF!</definedName>
    <definedName name="Sec_E_Int_Doors">#REF!</definedName>
    <definedName name="Sec_E_Int_Finishes_Fittings">#REF!</definedName>
    <definedName name="Sec_E_Int_Walls">#REF!</definedName>
    <definedName name="Sec_E_Internal_Sub_Division">#REF!</definedName>
    <definedName name="Sec_E_Landscaping">#REF!</definedName>
    <definedName name="Sec_E_Lifts">#REF!</definedName>
    <definedName name="Sec_E_Mech">#REF!</definedName>
    <definedName name="Sec_E_Painting_and_Dec">#REF!</definedName>
    <definedName name="Sec_E_Preliminaries">#REF!</definedName>
    <definedName name="Sec_E_Prep_Site">#REF!</definedName>
    <definedName name="Sec_E_Rainwater_Disp">#REF!</definedName>
    <definedName name="Sec_E_Roads">#REF!</definedName>
    <definedName name="Sec_E_Roof_Covering">#REF!</definedName>
    <definedName name="Sec_E_Roof_Enclosure">#REF!</definedName>
    <definedName name="Sec_E_Roof_Glz">#REF!</definedName>
    <definedName name="Sec_e_Roofs">#REF!</definedName>
    <definedName name="Sec_e_San_Fittings">#REF!</definedName>
    <definedName name="Sec_E_Services">#REF!</definedName>
    <definedName name="Sec_E_Site_Elec_Services">#REF!</definedName>
    <definedName name="Sec_E_Site_Enclosure">#REF!</definedName>
    <definedName name="Sec_E_Site_Fittings">#REF!</definedName>
    <definedName name="Sec_E_Site_Mech_Services">#REF!</definedName>
    <definedName name="Sec_E_Site_Struc">#REF!</definedName>
    <definedName name="Sec_E_Stairs">#REF!</definedName>
    <definedName name="Sec_E_Structure">#REF!</definedName>
    <definedName name="Sec_E_Substructure">#REF!</definedName>
    <definedName name="Sec_E_Wall_Fin_Ext">#REF!</definedName>
    <definedName name="Sec_E_Wall_Fin_Int">#REF!</definedName>
    <definedName name="Sec_E_Win_Doors">#REF!</definedName>
    <definedName name="Sec_Prelims_Summary">#REF!</definedName>
    <definedName name="Section_1_GFA">#REF!</definedName>
    <definedName name="Section_1_Total">#REF!</definedName>
    <definedName name="Section_10_GFA">#REF!</definedName>
    <definedName name="Section_2_GFA">#REF!</definedName>
    <definedName name="Section_2_Total">#REF!</definedName>
    <definedName name="Section_3_GFA">#REF!</definedName>
    <definedName name="Section_3_Total">#REF!</definedName>
    <definedName name="Section_4_GFA">#REF!</definedName>
    <definedName name="Section_4_Total">#REF!</definedName>
    <definedName name="Section_5_GFA">#REF!</definedName>
    <definedName name="Section_5_Total">#REF!</definedName>
    <definedName name="Section_6_GFA">#REF!</definedName>
    <definedName name="Section_7_GFA">#REF!</definedName>
    <definedName name="Section_8_GFA">#REF!</definedName>
    <definedName name="Section_9_GFA">#REF!</definedName>
    <definedName name="Section_A">'[116]Project Details '!$I$21</definedName>
    <definedName name="Section_A_Frame">#REF!</definedName>
    <definedName name="Section_A_Int_Walls">#REF!</definedName>
    <definedName name="Section_A_Stairs">#REF!</definedName>
    <definedName name="section1" localSheetId="1">[8]Sheet7!#REF!</definedName>
    <definedName name="section1" localSheetId="0">[8]Sheet7!#REF!</definedName>
    <definedName name="section1" localSheetId="2">[8]Sheet7!#REF!</definedName>
    <definedName name="section1" localSheetId="4">[8]Sheet7!#REF!</definedName>
    <definedName name="section1" localSheetId="7">[8]Sheet7!#REF!</definedName>
    <definedName name="section1">[5]Sheet7!#REF!</definedName>
    <definedName name="section10" localSheetId="1">[8]Sheet7!#REF!</definedName>
    <definedName name="section10" localSheetId="0">[8]Sheet7!#REF!</definedName>
    <definedName name="section10" localSheetId="2">[8]Sheet7!#REF!</definedName>
    <definedName name="section10" localSheetId="4">[8]Sheet7!#REF!</definedName>
    <definedName name="section10" localSheetId="7">[8]Sheet7!#REF!</definedName>
    <definedName name="section10">[5]Sheet7!#REF!</definedName>
    <definedName name="SECTION11" localSheetId="1">[8]Sheet7!#REF!</definedName>
    <definedName name="SECTION11" localSheetId="0">[8]Sheet7!#REF!</definedName>
    <definedName name="SECTION11" localSheetId="2">[8]Sheet7!#REF!</definedName>
    <definedName name="SECTION11" localSheetId="4">[8]Sheet7!#REF!</definedName>
    <definedName name="SECTION11" localSheetId="7">[8]Sheet7!#REF!</definedName>
    <definedName name="SECTION11">[5]Sheet7!#REF!</definedName>
    <definedName name="section2" localSheetId="1">[8]Sheet7!#REF!</definedName>
    <definedName name="section2" localSheetId="0">[8]Sheet7!#REF!</definedName>
    <definedName name="section2" localSheetId="2">[8]Sheet7!#REF!</definedName>
    <definedName name="section2" localSheetId="4">[8]Sheet7!#REF!</definedName>
    <definedName name="section2" localSheetId="7">[8]Sheet7!#REF!</definedName>
    <definedName name="section2">[5]Sheet7!#REF!</definedName>
    <definedName name="Section2.1">'[118]Project Details'!#REF!</definedName>
    <definedName name="Section2.2">'[118]Project Details'!#REF!</definedName>
    <definedName name="Section2.3">'[118]Project Details'!#REF!</definedName>
    <definedName name="section3" localSheetId="1">[8]Sheet7!#REF!</definedName>
    <definedName name="section3" localSheetId="0">[8]Sheet7!#REF!</definedName>
    <definedName name="section3" localSheetId="2">[8]Sheet7!#REF!</definedName>
    <definedName name="section3" localSheetId="4">[8]Sheet7!#REF!</definedName>
    <definedName name="section3" localSheetId="7">[8]Sheet7!#REF!</definedName>
    <definedName name="section3">[5]Sheet7!#REF!</definedName>
    <definedName name="Section3.1">'[118]Project Details'!#REF!</definedName>
    <definedName name="Section3.2">'[118]Project Details'!#REF!</definedName>
    <definedName name="Section3.3">'[118]Project Details'!#REF!</definedName>
    <definedName name="section4" localSheetId="1">[8]Sheet7!#REF!</definedName>
    <definedName name="section4" localSheetId="0">[8]Sheet7!#REF!</definedName>
    <definedName name="section4" localSheetId="2">[8]Sheet7!#REF!</definedName>
    <definedName name="section4" localSheetId="4">[8]Sheet7!#REF!</definedName>
    <definedName name="section4" localSheetId="7">[8]Sheet7!#REF!</definedName>
    <definedName name="section4">[5]Sheet7!#REF!</definedName>
    <definedName name="Section4.1">'[118]Project Details'!#REF!</definedName>
    <definedName name="Section4.2">'[118]Project Details'!#REF!</definedName>
    <definedName name="Section4.3">'[118]Project Details'!#REF!</definedName>
    <definedName name="section5" localSheetId="1">[8]Sheet7!#REF!</definedName>
    <definedName name="section5" localSheetId="0">[8]Sheet7!#REF!</definedName>
    <definedName name="section5" localSheetId="2">[8]Sheet7!#REF!</definedName>
    <definedName name="section5" localSheetId="4">[8]Sheet7!#REF!</definedName>
    <definedName name="section5" localSheetId="7">[8]Sheet7!#REF!</definedName>
    <definedName name="section5">[5]Sheet7!#REF!</definedName>
    <definedName name="Section5.1">'[118]Project Details'!#REF!</definedName>
    <definedName name="Section5.2">'[118]Project Details'!#REF!</definedName>
    <definedName name="Section5.3">'[118]Project Details'!#REF!</definedName>
    <definedName name="Section6">#REF!</definedName>
    <definedName name="Section6.1">'[118]Project Details'!#REF!</definedName>
    <definedName name="Section6.2">'[118]Project Details'!#REF!</definedName>
    <definedName name="Section6.3">'[118]Project Details'!#REF!</definedName>
    <definedName name="section6a" localSheetId="1">[8]Sheet7!#REF!</definedName>
    <definedName name="section6a" localSheetId="0">[8]Sheet7!#REF!</definedName>
    <definedName name="section6a" localSheetId="2">[8]Sheet7!#REF!</definedName>
    <definedName name="section6a" localSheetId="4">[8]Sheet7!#REF!</definedName>
    <definedName name="section6a" localSheetId="7">[8]Sheet7!#REF!</definedName>
    <definedName name="section6a">[5]Sheet7!#REF!</definedName>
    <definedName name="section6b" localSheetId="1">[8]Sheet7!#REF!</definedName>
    <definedName name="section6b" localSheetId="0">[8]Sheet7!#REF!</definedName>
    <definedName name="section6b" localSheetId="2">[8]Sheet7!#REF!</definedName>
    <definedName name="section6b" localSheetId="4">[8]Sheet7!#REF!</definedName>
    <definedName name="section6b" localSheetId="7">[8]Sheet7!#REF!</definedName>
    <definedName name="section6b">[5]Sheet7!#REF!</definedName>
    <definedName name="Section7">#REF!</definedName>
    <definedName name="section7a" localSheetId="1">[8]Sheet7!#REF!</definedName>
    <definedName name="section7a" localSheetId="0">[8]Sheet7!#REF!</definedName>
    <definedName name="section7a" localSheetId="2">[8]Sheet7!#REF!</definedName>
    <definedName name="section7a" localSheetId="4">[8]Sheet7!#REF!</definedName>
    <definedName name="section7a" localSheetId="7">[8]Sheet7!#REF!</definedName>
    <definedName name="section7a">[5]Sheet7!#REF!</definedName>
    <definedName name="SECTION7B" localSheetId="1">[8]Sheet7!#REF!</definedName>
    <definedName name="SECTION7B" localSheetId="0">[8]Sheet7!#REF!</definedName>
    <definedName name="SECTION7B" localSheetId="2">[8]Sheet7!#REF!</definedName>
    <definedName name="SECTION7B" localSheetId="4">[8]Sheet7!#REF!</definedName>
    <definedName name="SECTION7B" localSheetId="7">[8]Sheet7!#REF!</definedName>
    <definedName name="SECTION7B">[5]Sheet7!#REF!</definedName>
    <definedName name="section7basic" localSheetId="1">[8]Sheet7!#REF!</definedName>
    <definedName name="section7basic" localSheetId="0">[8]Sheet7!#REF!</definedName>
    <definedName name="section7basic" localSheetId="2">[8]Sheet7!#REF!</definedName>
    <definedName name="section7basic" localSheetId="4">[8]Sheet7!#REF!</definedName>
    <definedName name="section7basic" localSheetId="7">[8]Sheet7!#REF!</definedName>
    <definedName name="section7basic">[5]Sheet7!#REF!</definedName>
    <definedName name="SECTION7C" localSheetId="1">[8]Sheet7!#REF!</definedName>
    <definedName name="SECTION7C" localSheetId="0">[8]Sheet7!#REF!</definedName>
    <definedName name="SECTION7C" localSheetId="2">[8]Sheet7!#REF!</definedName>
    <definedName name="SECTION7C" localSheetId="4">[8]Sheet7!#REF!</definedName>
    <definedName name="SECTION7C" localSheetId="7">[8]Sheet7!#REF!</definedName>
    <definedName name="SECTION7C">[5]Sheet7!#REF!</definedName>
    <definedName name="section8" localSheetId="1">[8]Sheet7!#REF!</definedName>
    <definedName name="section8" localSheetId="0">[8]Sheet7!#REF!</definedName>
    <definedName name="section8" localSheetId="2">[8]Sheet7!#REF!</definedName>
    <definedName name="section8" localSheetId="4">[8]Sheet7!#REF!</definedName>
    <definedName name="section8" localSheetId="7">[8]Sheet7!#REF!</definedName>
    <definedName name="section8">[5]Sheet7!#REF!</definedName>
    <definedName name="section9" localSheetId="1">[8]Sheet7!#REF!</definedName>
    <definedName name="section9" localSheetId="0">[8]Sheet7!#REF!</definedName>
    <definedName name="section9" localSheetId="2">[8]Sheet7!#REF!</definedName>
    <definedName name="section9" localSheetId="4">[8]Sheet7!#REF!</definedName>
    <definedName name="section9" localSheetId="7">[8]Sheet7!#REF!</definedName>
    <definedName name="section9">[5]Sheet7!#REF!</definedName>
    <definedName name="SECTY" localSheetId="2">#REF!</definedName>
    <definedName name="SECTY" localSheetId="7">#REF!</definedName>
    <definedName name="SECTY">#REF!</definedName>
    <definedName name="SemiCount">'[47]SA Lifecycle Inputs'!$J$19:$CK$19</definedName>
    <definedName name="SemiEnd">[22]Flags!$J$13:$CL$13</definedName>
    <definedName name="SemiFlag">[53]Flags!$J$10:$CK$10</definedName>
    <definedName name="SemiNr">[53]Flags!$J$9:$CK$9</definedName>
    <definedName name="SemiNrMonths">[22]Flags!$J$27:$CL$27</definedName>
    <definedName name="SemiStart">[44]Flags!$J$12:$CL$12</definedName>
    <definedName name="SemiYrNr">[53]Flags!$J$11:$CK$11</definedName>
    <definedName name="senabc">#REF!</definedName>
    <definedName name="send">#REF!</definedName>
    <definedName name="Sensitive">#REF!</definedName>
    <definedName name="sergtfS\" localSheetId="2">#REF!</definedName>
    <definedName name="sergtfS\" localSheetId="7">#REF!</definedName>
    <definedName name="sergtfS\">#REF!</definedName>
    <definedName name="servicecharges" localSheetId="2">#REF!</definedName>
    <definedName name="servicecharges" localSheetId="7">#REF!</definedName>
    <definedName name="servicecharges">#REF!</definedName>
    <definedName name="services">#REF!</definedName>
    <definedName name="services_firm">'[30]Project details'!#REF!</definedName>
    <definedName name="ServicesStart">'[22]Key Data'!$C$26</definedName>
    <definedName name="SF">#REF!</definedName>
    <definedName name="shading" localSheetId="2">#REF!</definedName>
    <definedName name="shading" localSheetId="7">#REF!</definedName>
    <definedName name="shading">#REF!</definedName>
    <definedName name="SIGN" localSheetId="1">#REF!</definedName>
    <definedName name="SIGN" localSheetId="0">#REF!</definedName>
    <definedName name="SIGN" localSheetId="2">#REF!</definedName>
    <definedName name="SIGN" localSheetId="4">#REF!</definedName>
    <definedName name="SIGN" localSheetId="7">#REF!</definedName>
    <definedName name="SIGN">#REF!</definedName>
    <definedName name="SIT">[15]EST!#REF!</definedName>
    <definedName name="SITA">#REF!</definedName>
    <definedName name="SITB">#REF!</definedName>
    <definedName name="SITC">#REF!</definedName>
    <definedName name="site">#REF!</definedName>
    <definedName name="Site_Clearance" localSheetId="2">#REF!</definedName>
    <definedName name="Site_Clearance" localSheetId="7">#REF!</definedName>
    <definedName name="Site_Clearance">#REF!</definedName>
    <definedName name="sitelevels">#REF!</definedName>
    <definedName name="six_monthly_revenue">'[119]Capital Expenditure'!#REF!</definedName>
    <definedName name="SKEW" localSheetId="2">[1]Data!$G$6</definedName>
    <definedName name="SKEW">[2]Data!$G$6</definedName>
    <definedName name="slab">#REF!</definedName>
    <definedName name="sland">#REF!</definedName>
    <definedName name="soilnature">#REF!</definedName>
    <definedName name="Solar_rain_screening_total">#REF!</definedName>
    <definedName name="Sort_Area">[120]Summary!$A$5:$BC$35</definedName>
    <definedName name="SPC_Input">'[47]SA SPC Summary Inputs'!$J$107:$CK$117,'[47]SA SPC Summary Inputs'!$J$123:$CK$149,'[47]SA SPC Summary Inputs'!$J$25:$CK$28,'[47]SA SPC Summary Inputs'!$J$31:$CK$34,'[47]SA SPC Summary Inputs'!$J$37:$CK$40,'[47]SA SPC Summary Inputs'!$J$43:$CK$46,'[47]SA SPC Summary Inputs'!$J$49:$CK$52,'[47]SA SPC Summary Inputs'!$J$55:$CK$58,'[47]SA SPC Summary Inputs'!$J$61:$CK$64,'[47]SA SPC Summary Inputs'!$J$67:$CK$70,'[47]SA SPC Summary Inputs'!$J$73:$CK$76,'[47]SA SPC Summary Inputs'!$J$79:$CK$82,'[47]SA SPC Summary Inputs'!$J$85:$CK$88,'[47]SA SPC Summary Inputs'!$J$91:$CK$94</definedName>
    <definedName name="SPCAdvisorFCast">[72]FCastDetail!$J$79:$BV$79</definedName>
    <definedName name="SPE">[15]EST!#REF!</definedName>
    <definedName name="SPEA">#REF!</definedName>
    <definedName name="SPEB">#REF!</definedName>
    <definedName name="SPEC">#REF!</definedName>
    <definedName name="specialists" localSheetId="2">#REF!</definedName>
    <definedName name="specialists" localSheetId="7">#REF!</definedName>
    <definedName name="specialists">#REF!</definedName>
    <definedName name="Speeds">#REF!</definedName>
    <definedName name="SpreadingChoice">[53]Data!$B$13:$B$16</definedName>
    <definedName name="sqFT" localSheetId="2">#REF!,#REF!,#REF!,#REF!,#REF!,#REF!,#REF!</definedName>
    <definedName name="sqFT" localSheetId="7">#REF!,#REF!,#REF!,#REF!,#REF!,#REF!,#REF!</definedName>
    <definedName name="sqFT">#REF!,#REF!,#REF!,#REF!,#REF!,#REF!,#REF!</definedName>
    <definedName name="sqMTR" localSheetId="2">#REF!,#REF!,#REF!,#REF!,#REF!,#REF!,#REF!</definedName>
    <definedName name="sqMTR" localSheetId="7">#REF!,#REF!,#REF!,#REF!,#REF!,#REF!,#REF!</definedName>
    <definedName name="sqMTR">#REF!,#REF!,#REF!,#REF!,#REF!,#REF!,#REF!</definedName>
    <definedName name="sr" localSheetId="2">#REF!</definedName>
    <definedName name="sr" localSheetId="7">#REF!</definedName>
    <definedName name="sr">#REF!</definedName>
    <definedName name="SS">#REF!</definedName>
    <definedName name="SSL">#REF!</definedName>
    <definedName name="SSM">#REF!</definedName>
    <definedName name="SST">#REF!</definedName>
    <definedName name="SSTOHP">#REF!</definedName>
    <definedName name="StaffFCast">[72]FCastDetail!$J$36:$BV$36</definedName>
    <definedName name="Stage">[58]Template!$C$10</definedName>
    <definedName name="stairs">#REF!</definedName>
    <definedName name="Start_date" localSheetId="2">#REF!</definedName>
    <definedName name="Start_date" localSheetId="7">#REF!</definedName>
    <definedName name="Start_date">#REF!</definedName>
    <definedName name="Start_date1" localSheetId="2">#REF!</definedName>
    <definedName name="Start_date1" localSheetId="7">#REF!</definedName>
    <definedName name="Start_date1">#REF!</definedName>
    <definedName name="START_ROW" localSheetId="1">[2]Data!$T$6</definedName>
    <definedName name="START_ROW" localSheetId="0">[2]Data!$T$6</definedName>
    <definedName name="START_ROW" localSheetId="2">[1]Data!$T$6</definedName>
    <definedName name="START_ROW" localSheetId="4">[2]Data!$T$6</definedName>
    <definedName name="START_ROW" localSheetId="7">[2]Data!$T$6</definedName>
    <definedName name="Start_Row">#REF!</definedName>
    <definedName name="START_ROW_STRNG" localSheetId="2">[1]Data!$T$7</definedName>
    <definedName name="START_ROW_STRNG">[2]Data!$T$7</definedName>
    <definedName name="StartDate">'[47]Key Data'!$D$16</definedName>
    <definedName name="statement" localSheetId="2">#REF!</definedName>
    <definedName name="statement" localSheetId="7">#REF!</definedName>
    <definedName name="statement">#REF!</definedName>
    <definedName name="STEEL" localSheetId="1">#REF!</definedName>
    <definedName name="STEEL" localSheetId="0">#REF!</definedName>
    <definedName name="STEEL" localSheetId="2">#REF!</definedName>
    <definedName name="STEEL" localSheetId="4">#REF!</definedName>
    <definedName name="STEEL" localSheetId="7">#REF!</definedName>
    <definedName name="STEEL">#REF!</definedName>
    <definedName name="Store1Off" localSheetId="2">#REF!</definedName>
    <definedName name="Store1Off">#REF!</definedName>
    <definedName name="Store1On" localSheetId="2">#REF!</definedName>
    <definedName name="Store1On">#REF!</definedName>
    <definedName name="Store2" localSheetId="2">#REF!</definedName>
    <definedName name="Store2">#REF!</definedName>
    <definedName name="Store2Const" localSheetId="2">#REF!</definedName>
    <definedName name="Store2Const">#REF!</definedName>
    <definedName name="Store2Fees" localSheetId="2">#REF!</definedName>
    <definedName name="Store2Fees">#REF!</definedName>
    <definedName name="StoreInflation1" localSheetId="2">#REF!</definedName>
    <definedName name="StoreInflation1">#REF!</definedName>
    <definedName name="StoreInflation2" localSheetId="2">#REF!</definedName>
    <definedName name="StoreInflation2">#REF!</definedName>
    <definedName name="StoreInflation4" localSheetId="2">#REF!</definedName>
    <definedName name="StoreInflation4">#REF!</definedName>
    <definedName name="StoreInflation5" localSheetId="2">#REF!</definedName>
    <definedName name="StoreInflation5">#REF!</definedName>
    <definedName name="Structural_company">'[30]Project details'!#REF!</definedName>
    <definedName name="Structural_firm">'[30]Project details'!#REF!</definedName>
    <definedName name="Structure">#REF!</definedName>
    <definedName name="STUFF" localSheetId="2">[1]Data!$C$36:$D$101</definedName>
    <definedName name="STUFF">[2]Data!$C$36:$D$101</definedName>
    <definedName name="SubmittedBy" localSheetId="2">#REF!</definedName>
    <definedName name="SubmittedBy" localSheetId="7">#REF!</definedName>
    <definedName name="SubmittedBy">#REF!</definedName>
    <definedName name="SUBS" localSheetId="1">#REF!</definedName>
    <definedName name="SUBS" localSheetId="0">#REF!</definedName>
    <definedName name="SUBS" localSheetId="2">#REF!</definedName>
    <definedName name="SUBS" localSheetId="4">#REF!</definedName>
    <definedName name="SUBS" localSheetId="7">#REF!</definedName>
    <definedName name="SUBS">#REF!</definedName>
    <definedName name="subtotal" localSheetId="2">#REF!</definedName>
    <definedName name="subtotal" localSheetId="7">#REF!</definedName>
    <definedName name="subtotal">#REF!</definedName>
    <definedName name="Sum">#REF!</definedName>
    <definedName name="summA" localSheetId="2">#REF!</definedName>
    <definedName name="summA" localSheetId="7">#REF!</definedName>
    <definedName name="summA">#REF!</definedName>
    <definedName name="SUMMARY" localSheetId="1">'[13]New Bld'!#REF!</definedName>
    <definedName name="SUMMARY" localSheetId="0">'[13]New Bld'!#REF!</definedName>
    <definedName name="SUMMARY" localSheetId="2">'[13]New Bld'!#REF!</definedName>
    <definedName name="SUMMARY" localSheetId="4">'[13]New Bld'!#REF!</definedName>
    <definedName name="SUMMARY" localSheetId="7">'[13]New Bld'!#REF!</definedName>
    <definedName name="SUMMARY">#REF!</definedName>
    <definedName name="summary_bdp">#N/A</definedName>
    <definedName name="SUMMARY1" localSheetId="2">#REF!</definedName>
    <definedName name="SUMMARY1">#REF!</definedName>
    <definedName name="summarycapital" localSheetId="2">#REF!</definedName>
    <definedName name="summarycapital" localSheetId="7">#REF!</definedName>
    <definedName name="summarycapital">#REF!</definedName>
    <definedName name="summaryervs" localSheetId="2">#REF!</definedName>
    <definedName name="summaryervs" localSheetId="7">#REF!</definedName>
    <definedName name="summaryervs">#REF!</definedName>
    <definedName name="summaryhead" localSheetId="2">#REF!</definedName>
    <definedName name="summaryhead" localSheetId="7">#REF!</definedName>
    <definedName name="summaryhead">#REF!</definedName>
    <definedName name="summarynotes" localSheetId="2">#REF!</definedName>
    <definedName name="summarynotes" localSheetId="7">#REF!</definedName>
    <definedName name="summarynotes">#REF!</definedName>
    <definedName name="summaryplots" localSheetId="2">'[77](2&amp;3&amp;4)Inquiry'!#REF!</definedName>
    <definedName name="summaryplots" localSheetId="7">'[77](2&amp;3&amp;4)Inquiry'!#REF!</definedName>
    <definedName name="summaryplots">'[77](2&amp;3&amp;4)Inquiry'!#REF!</definedName>
    <definedName name="summarytable" localSheetId="2">#REF!</definedName>
    <definedName name="summarytable" localSheetId="7">#REF!</definedName>
    <definedName name="summarytable">#REF!</definedName>
    <definedName name="summB" localSheetId="2">#REF!</definedName>
    <definedName name="summB" localSheetId="7">#REF!</definedName>
    <definedName name="summB">#REF!</definedName>
    <definedName name="summC" localSheetId="2">#REF!</definedName>
    <definedName name="summC" localSheetId="7">#REF!</definedName>
    <definedName name="summC">#REF!</definedName>
    <definedName name="summtotal" localSheetId="2">#REF!</definedName>
    <definedName name="summtotal" localSheetId="7">#REF!</definedName>
    <definedName name="summtotal">#REF!</definedName>
    <definedName name="Supp_Auth">#REF!</definedName>
    <definedName name="sysBool">[50]sysConfig!$B$22:$B$24</definedName>
    <definedName name="sysCostBasis">[50]sysConfig!$F$22:$F$23</definedName>
    <definedName name="sysDataSet">[50]sysConfig!$B$5</definedName>
    <definedName name="sysForecastStart">[50]sysConfig!$C$15</definedName>
    <definedName name="sysMainTimeline">[50]sysTimeline!$G$13:$AU$20</definedName>
    <definedName name="sysModelTitle">[50]sysConfig!$B$1</definedName>
    <definedName name="sysTime1CopyCol">[50]sysTimeline!$I$13:$I$20</definedName>
    <definedName name="sysTime1Labels">[50]sysTimeline!$E$14:$E$16</definedName>
    <definedName name="sysTime1Name">[50]sysTimeline!$C$18</definedName>
    <definedName name="sysTime1Periods">[50]sysTimeline!$C$20</definedName>
    <definedName name="sysTime1Sec">[50]sysTimeline!$C$19</definedName>
    <definedName name="sysTime2CopyCol">[50]sysTimeline!$I$26:$I$33</definedName>
    <definedName name="sysTime2Labels">[50]sysTimeline!$E$27:$E$29</definedName>
    <definedName name="sysTime2Name">[50]sysTimeline!$C$31</definedName>
    <definedName name="sysTime2Periods">[50]sysTimeline!$C$33</definedName>
    <definedName name="sysTime2Sec">[50]sysTimeline!$C$32</definedName>
    <definedName name="sysTime3CopyCol">[50]sysTimeline!$I$39:$I$46</definedName>
    <definedName name="sysTime3Labels">[50]sysTimeline!$E$40:$E$42</definedName>
    <definedName name="sysTime3Name">[50]sysTimeline!$C$44</definedName>
    <definedName name="sysTime3Periods">[50]sysTimeline!$C$46</definedName>
    <definedName name="sysTime3Sec">[50]sysTimeline!$C$45</definedName>
    <definedName name="sysTimeline1Dates">[50]sysTimeline!$H$16:$AX$17</definedName>
    <definedName name="sysTimeline1Headers">[50]sysTimeline!$H$13:$AX$15</definedName>
    <definedName name="sysTimeline1Indexes">[50]sysTimeline!$H$18:$AX$20</definedName>
    <definedName name="sysTimeline2Dates">[50]sysTimeline!$H$29:$DW$30</definedName>
    <definedName name="sysTimeline2Headers">[50]sysTimeline!$H$26:$DW$28</definedName>
    <definedName name="sysTimeline2Indexes">[50]sysTimeline!$H$31:$DW$33</definedName>
    <definedName name="sysTimeline3Dates">[50]sysTimeline!$H$42:$Q$43</definedName>
    <definedName name="sysTimeline3Headers">[50]sysTimeline!$H$39:$Q$41</definedName>
    <definedName name="sysTimeline3Indexes">[50]sysTimeline!$H$44:$Q$46</definedName>
    <definedName name="sysVersion">[50]sysConfig!$B$4</definedName>
    <definedName name="t" localSheetId="2">#REF!</definedName>
    <definedName name="t" localSheetId="7">#REF!</definedName>
    <definedName name="t">#REF!</definedName>
    <definedName name="table">#REF!</definedName>
    <definedName name="table1a" localSheetId="2">#REF!</definedName>
    <definedName name="table1a" localSheetId="7">#REF!</definedName>
    <definedName name="table1a">#REF!</definedName>
    <definedName name="table1b" localSheetId="2">#REF!</definedName>
    <definedName name="table1b" localSheetId="7">#REF!</definedName>
    <definedName name="table1b">#REF!</definedName>
    <definedName name="table2" localSheetId="2">#REF!</definedName>
    <definedName name="table2" localSheetId="7">#REF!</definedName>
    <definedName name="table2">#REF!</definedName>
    <definedName name="table2a" localSheetId="2">#REF!</definedName>
    <definedName name="table2a" localSheetId="7">#REF!</definedName>
    <definedName name="table2a">#REF!</definedName>
    <definedName name="table2b" localSheetId="2">#REF!</definedName>
    <definedName name="table2b" localSheetId="7">#REF!</definedName>
    <definedName name="table2b">#REF!</definedName>
    <definedName name="table3a" localSheetId="2">#REF!</definedName>
    <definedName name="table3a" localSheetId="7">#REF!</definedName>
    <definedName name="table3a">#REF!</definedName>
    <definedName name="table3b" localSheetId="2">#REF!</definedName>
    <definedName name="table3b" localSheetId="7">#REF!</definedName>
    <definedName name="table3b">#REF!</definedName>
    <definedName name="tax_paste">'[119]Capital Expenditure'!#REF!</definedName>
    <definedName name="taxrevfunding_hc">'[119]Capital Expenditure'!#REF!</definedName>
    <definedName name="TaxTreat">[27]InputC!$F$42</definedName>
    <definedName name="Tbl_Sheets">[70]Control!$B$9:$G$121</definedName>
    <definedName name="teachingareas">#REF!</definedName>
    <definedName name="Tender">'[121]Do not delete - Lists'!$A$2:$A$8</definedName>
    <definedName name="Terrain">#REF!</definedName>
    <definedName name="THE">[15]EST!#REF!</definedName>
    <definedName name="THEA">#REF!</definedName>
    <definedName name="THEB">#REF!</definedName>
    <definedName name="THEC">#REF!</definedName>
    <definedName name="tht" localSheetId="2">#REF!</definedName>
    <definedName name="tht" localSheetId="7">#REF!</definedName>
    <definedName name="tht">#REF!</definedName>
    <definedName name="tim">[122]Construction!$S$36:$S$74</definedName>
    <definedName name="timesa">[123]Sheet5!$F$5</definedName>
    <definedName name="timesb">[123]Sheet5!$F$7</definedName>
    <definedName name="timesc">[123]Sheet5!$F$8</definedName>
    <definedName name="timMain">[50]sysTimeline!$H$13:$Q$20</definedName>
    <definedName name="TITLE">#REF!</definedName>
    <definedName name="Titles_Tbl_Sheets">[70]Control!$B$9:$G$9</definedName>
    <definedName name="tocompleteflow" localSheetId="2">#REF!</definedName>
    <definedName name="tocompleteflow" localSheetId="7">#REF!</definedName>
    <definedName name="tocompleteflow">#REF!</definedName>
    <definedName name="Tolerance">[27]InputC!$F$597</definedName>
    <definedName name="Total" localSheetId="1">#REF!</definedName>
    <definedName name="Total" localSheetId="0">#REF!</definedName>
    <definedName name="Total" localSheetId="2">#REF!</definedName>
    <definedName name="Total" localSheetId="4">#REF!</definedName>
    <definedName name="Total" localSheetId="7">#REF!</definedName>
    <definedName name="total">'[95] Summary base bid'!#REF!</definedName>
    <definedName name="total_net_rent_for_cashflow">'[39]Net rent analysis'!$J$190:$X$191</definedName>
    <definedName name="TOTAL_VALUE" localSheetId="2">[1]Data!$E$7</definedName>
    <definedName name="TOTAL_VALUE">[2]Data!$E$7</definedName>
    <definedName name="totalbudget" localSheetId="1">#REF!</definedName>
    <definedName name="totalbudget" localSheetId="0">#REF!</definedName>
    <definedName name="totalbudget" localSheetId="2">#REF!</definedName>
    <definedName name="totalbudget" localSheetId="4">#REF!</definedName>
    <definedName name="totalbudget" localSheetId="7">#REF!</definedName>
    <definedName name="totalbudget">#REF!</definedName>
    <definedName name="totalflats" localSheetId="1">[8]Sheet7!#REF!</definedName>
    <definedName name="totalflats" localSheetId="0">[8]Sheet7!#REF!</definedName>
    <definedName name="totalflats" localSheetId="2">[8]Sheet7!#REF!</definedName>
    <definedName name="totalflats" localSheetId="4">[8]Sheet7!#REF!</definedName>
    <definedName name="totalflats" localSheetId="7">[8]Sheet7!#REF!</definedName>
    <definedName name="totalflats">[5]Sheet7!#REF!</definedName>
    <definedName name="totalother" localSheetId="1">[8]Sheet7!#REF!</definedName>
    <definedName name="totalother" localSheetId="0">[8]Sheet7!#REF!</definedName>
    <definedName name="totalother" localSheetId="2">[8]Sheet7!#REF!</definedName>
    <definedName name="totalother" localSheetId="4">[8]Sheet7!#REF!</definedName>
    <definedName name="totalother" localSheetId="7">[8]Sheet7!#REF!</definedName>
    <definedName name="totalother">[5]Sheet7!#REF!</definedName>
    <definedName name="tower_base_gfa">#REF!</definedName>
    <definedName name="tracking" localSheetId="2">#REF!</definedName>
    <definedName name="tracking" localSheetId="7">#REF!</definedName>
    <definedName name="tracking">#REF!</definedName>
    <definedName name="TRADE">#REF!</definedName>
    <definedName name="TRADEM">#REF!</definedName>
    <definedName name="TRADEN">#REF!</definedName>
    <definedName name="TRIMMED_START" localSheetId="2">[1]Data!$S$32:$S$57</definedName>
    <definedName name="TRIMMED_START">[2]Data!$S$32:$S$57</definedName>
    <definedName name="trows">#REF!</definedName>
    <definedName name="TTStandard">'[124]6 - Sum'!$B$20:$B$27</definedName>
    <definedName name="TURN" localSheetId="1">#REF!</definedName>
    <definedName name="TURN" localSheetId="0">#REF!</definedName>
    <definedName name="TURN" localSheetId="2">#REF!</definedName>
    <definedName name="TURN" localSheetId="4">#REF!</definedName>
    <definedName name="TURN" localSheetId="7">#REF!</definedName>
    <definedName name="TURN">#REF!</definedName>
    <definedName name="ty" localSheetId="1" hidden="1">{#N/A,#N/A,TRUE,"Cover";#N/A,#N/A,TRUE,"Conts";#N/A,#N/A,TRUE,"VOS";#N/A,#N/A,TRUE,"Warrington";#N/A,#N/A,TRUE,"Widnes"}</definedName>
    <definedName name="ty" localSheetId="0" hidden="1">{#N/A,#N/A,TRUE,"Cover";#N/A,#N/A,TRUE,"Conts";#N/A,#N/A,TRUE,"VOS";#N/A,#N/A,TRUE,"Warrington";#N/A,#N/A,TRUE,"Widnes"}</definedName>
    <definedName name="ty" localSheetId="7" hidden="1">{#N/A,#N/A,TRUE,"Cover";#N/A,#N/A,TRUE,"Conts";#N/A,#N/A,TRUE,"VOS";#N/A,#N/A,TRUE,"Warrington";#N/A,#N/A,TRUE,"Widnes"}</definedName>
    <definedName name="ty" hidden="1">{#N/A,#N/A,TRUE,"Cover";#N/A,#N/A,TRUE,"Conts";#N/A,#N/A,TRUE,"VOS";#N/A,#N/A,TRUE,"Warrington";#N/A,#N/A,TRUE,"Widnes"}</definedName>
    <definedName name="ty_1" localSheetId="1" hidden="1">{#N/A,#N/A,TRUE,"Cover";#N/A,#N/A,TRUE,"Conts";#N/A,#N/A,TRUE,"VOS";#N/A,#N/A,TRUE,"Warrington";#N/A,#N/A,TRUE,"Widnes"}</definedName>
    <definedName name="ty_1" localSheetId="0" hidden="1">{#N/A,#N/A,TRUE,"Cover";#N/A,#N/A,TRUE,"Conts";#N/A,#N/A,TRUE,"VOS";#N/A,#N/A,TRUE,"Warrington";#N/A,#N/A,TRUE,"Widnes"}</definedName>
    <definedName name="ty_1" localSheetId="7" hidden="1">{#N/A,#N/A,TRUE,"Cover";#N/A,#N/A,TRUE,"Conts";#N/A,#N/A,TRUE,"VOS";#N/A,#N/A,TRUE,"Warrington";#N/A,#N/A,TRUE,"Widnes"}</definedName>
    <definedName name="ty_1" hidden="1">{#N/A,#N/A,TRUE,"Cover";#N/A,#N/A,TRUE,"Conts";#N/A,#N/A,TRUE,"VOS";#N/A,#N/A,TRUE,"Warrington";#N/A,#N/A,TRUE,"Widnes"}</definedName>
    <definedName name="ty_2" localSheetId="1" hidden="1">{#N/A,#N/A,TRUE,"Cover";#N/A,#N/A,TRUE,"Conts";#N/A,#N/A,TRUE,"VOS";#N/A,#N/A,TRUE,"Warrington";#N/A,#N/A,TRUE,"Widnes"}</definedName>
    <definedName name="ty_2" localSheetId="0" hidden="1">{#N/A,#N/A,TRUE,"Cover";#N/A,#N/A,TRUE,"Conts";#N/A,#N/A,TRUE,"VOS";#N/A,#N/A,TRUE,"Warrington";#N/A,#N/A,TRUE,"Widnes"}</definedName>
    <definedName name="ty_2" localSheetId="7" hidden="1">{#N/A,#N/A,TRUE,"Cover";#N/A,#N/A,TRUE,"Conts";#N/A,#N/A,TRUE,"VOS";#N/A,#N/A,TRUE,"Warrington";#N/A,#N/A,TRUE,"Widnes"}</definedName>
    <definedName name="ty_2" hidden="1">{#N/A,#N/A,TRUE,"Cover";#N/A,#N/A,TRUE,"Conts";#N/A,#N/A,TRUE,"VOS";#N/A,#N/A,TRUE,"Warrington";#N/A,#N/A,TRUE,"Widnes"}</definedName>
    <definedName name="Type">#REF!</definedName>
    <definedName name="typeofsen">#REF!</definedName>
    <definedName name="UIRR" localSheetId="2">#REF!</definedName>
    <definedName name="UIRR" localSheetId="7">#REF!</definedName>
    <definedName name="UIRR">#REF!</definedName>
    <definedName name="Unit" localSheetId="1">#REF!</definedName>
    <definedName name="Unit" localSheetId="0">#REF!</definedName>
    <definedName name="Unit" localSheetId="2">#REF!</definedName>
    <definedName name="Unit" localSheetId="4">#REF!</definedName>
    <definedName name="Unit" localSheetId="7">#REF!</definedName>
    <definedName name="Unit">1</definedName>
    <definedName name="unpaid" localSheetId="2">#REF!</definedName>
    <definedName name="unpaid" localSheetId="7">#REF!</definedName>
    <definedName name="unpaid">#REF!</definedName>
    <definedName name="upper">#REF!</definedName>
    <definedName name="UserInput" localSheetId="2">'[125]Project Data'!$T$10</definedName>
    <definedName name="UserInput">'[126]Project Data'!$T$10</definedName>
    <definedName name="UTI">[15]EST!#REF!</definedName>
    <definedName name="UTIL">[16]EST!#REF!</definedName>
    <definedName name="V" localSheetId="2">#REF!</definedName>
    <definedName name="V" localSheetId="7">#REF!</definedName>
    <definedName name="V">#REF!</definedName>
    <definedName name="vallastcert" localSheetId="2">#REF!</definedName>
    <definedName name="vallastcert">#REF!</definedName>
    <definedName name="value" localSheetId="2">#REF!</definedName>
    <definedName name="value" localSheetId="7">#REF!</definedName>
    <definedName name="value">#REF!</definedName>
    <definedName name="value1" localSheetId="2">#REF!</definedName>
    <definedName name="value1">#REF!</definedName>
    <definedName name="variations">#REF!</definedName>
    <definedName name="VAT">[127]TI!$C$246</definedName>
    <definedName name="VC" localSheetId="2">#REF!</definedName>
    <definedName name="VC" localSheetId="7">#REF!</definedName>
    <definedName name="VC">#REF!</definedName>
    <definedName name="VD" localSheetId="2">#REF!</definedName>
    <definedName name="VD" localSheetId="7">#REF!</definedName>
    <definedName name="VD">#REF!</definedName>
    <definedName name="VE" localSheetId="1">#REF!</definedName>
    <definedName name="VE" localSheetId="0">#REF!</definedName>
    <definedName name="VE" localSheetId="2">#REF!</definedName>
    <definedName name="VE" localSheetId="4">#REF!</definedName>
    <definedName name="VE" localSheetId="7">#REF!</definedName>
    <definedName name="ve">#REF!</definedName>
    <definedName name="vent">#REF!</definedName>
    <definedName name="ventilation" localSheetId="1">'[21]Do not delete - Lists'!$A$34:$A$39</definedName>
    <definedName name="ventilation" localSheetId="0">'[21]Do not delete - Lists'!$A$34:$A$39</definedName>
    <definedName name="ventilation" localSheetId="2">'[21]Do not delete - Lists'!$A$34:$A$39</definedName>
    <definedName name="ventilation" localSheetId="4">'[21]Do not delete - Lists'!$A$34:$A$39</definedName>
    <definedName name="ventilation" localSheetId="7">'[21]Do not delete - Lists'!$A$34:$A$39</definedName>
    <definedName name="Ventilation">#REF!</definedName>
    <definedName name="Version">'[47]Key Data'!$D$7</definedName>
    <definedName name="VF" localSheetId="2">#REF!</definedName>
    <definedName name="VF" localSheetId="7">#REF!</definedName>
    <definedName name="VF">#REF!</definedName>
    <definedName name="VG" localSheetId="2">#REF!</definedName>
    <definedName name="VG" localSheetId="7">#REF!</definedName>
    <definedName name="VG">#REF!</definedName>
    <definedName name="VH" localSheetId="2">#REF!</definedName>
    <definedName name="VH" localSheetId="7">#REF!</definedName>
    <definedName name="VH">#REF!</definedName>
    <definedName name="vital5">'[68]Customize Your Invoice'!$E$15</definedName>
    <definedName name="w" localSheetId="2">#REF!</definedName>
    <definedName name="w" localSheetId="7">#REF!</definedName>
    <definedName name="w">#REF!</definedName>
    <definedName name="walls">#REF!</definedName>
    <definedName name="water">#REF!</definedName>
    <definedName name="waterlevel">#REF!</definedName>
    <definedName name="watertable">#REF!</definedName>
    <definedName name="WCV">#REF!</definedName>
    <definedName name="WCVD">#REF!</definedName>
    <definedName name="weeks" localSheetId="2">#REF!</definedName>
    <definedName name="weeks" localSheetId="7">#REF!</definedName>
    <definedName name="weeks">#REF!</definedName>
    <definedName name="weeks1" localSheetId="2">#REF!</definedName>
    <definedName name="weeks1">#REF!</definedName>
    <definedName name="WEPAream2">'[128]Base Areas-ft²'!$O$32</definedName>
    <definedName name="Wewlyn" localSheetId="2">#REF!</definedName>
    <definedName name="Wewlyn">#REF!</definedName>
    <definedName name="willis" localSheetId="2">#REF!</definedName>
    <definedName name="willis" localSheetId="7">#REF!</definedName>
    <definedName name="willis">#REF!</definedName>
    <definedName name="windows">#REF!</definedName>
    <definedName name="wire">#REF!</definedName>
    <definedName name="wires">#REF!</definedName>
    <definedName name="WOO">[15]EST!#REF!</definedName>
    <definedName name="WOOA">#REF!</definedName>
    <definedName name="WOOB">#REF!</definedName>
    <definedName name="WOOC">#REF!</definedName>
    <definedName name="workdegree">#REF!</definedName>
    <definedName name="works" localSheetId="2">#REF!</definedName>
    <definedName name="works" localSheetId="7">#REF!</definedName>
    <definedName name="works">#REF!</definedName>
    <definedName name="wrn.Inputs._.outputs." hidden="1">{"key inputs",#N/A,FALSE,"Key Inputs";"key outputs",#N/A,FALSE,"Outputs";"Other inputs",#N/A,FALSE,"Other Inputs";"cashflow",#N/A,FALSE,"Statemnts"}</definedName>
    <definedName name="wrn.Summary._.results." hidden="1">{"key inputs",#N/A,TRUE,"Key Inputs";"key outputs",#N/A,TRUE,"Outputs";"Other inputs",#N/A,TRUE,"Other Inputs";"Revenue",#N/A,TRUE,"Rev"}</definedName>
    <definedName name="wrn.Warrington._.Widnes._.QS._.Costs." localSheetId="1" hidden="1">{#N/A,#N/A,TRUE,"Cover";#N/A,#N/A,TRUE,"Conts";#N/A,#N/A,TRUE,"VOS";#N/A,#N/A,TRUE,"Warrington";#N/A,#N/A,TRUE,"Widnes"}</definedName>
    <definedName name="wrn.Warrington._.Widnes._.QS._.Costs." localSheetId="0" hidden="1">{#N/A,#N/A,TRUE,"Cover";#N/A,#N/A,TRUE,"Conts";#N/A,#N/A,TRUE,"VOS";#N/A,#N/A,TRUE,"Warrington";#N/A,#N/A,TRUE,"Widnes"}</definedName>
    <definedName name="wrn.Warrington._.Widnes._.QS._.Costs." localSheetId="7" hidden="1">{#N/A,#N/A,TRUE,"Cover";#N/A,#N/A,TRUE,"Conts";#N/A,#N/A,TRUE,"VOS";#N/A,#N/A,TRUE,"Warrington";#N/A,#N/A,TRUE,"Widnes"}</definedName>
    <definedName name="wrn.Warrington._.Widnes._.QS._.Costs." hidden="1">{#N/A,#N/A,TRUE,"Cover";#N/A,#N/A,TRUE,"Conts";#N/A,#N/A,TRUE,"VOS";#N/A,#N/A,TRUE,"Warrington";#N/A,#N/A,TRUE,"Widnes"}</definedName>
    <definedName name="wrn.Warrington._.Widnes._.QS._.Costs._1" localSheetId="1" hidden="1">{#N/A,#N/A,TRUE,"Cover";#N/A,#N/A,TRUE,"Conts";#N/A,#N/A,TRUE,"VOS";#N/A,#N/A,TRUE,"Warrington";#N/A,#N/A,TRUE,"Widnes"}</definedName>
    <definedName name="wrn.Warrington._.Widnes._.QS._.Costs._1" localSheetId="0" hidden="1">{#N/A,#N/A,TRUE,"Cover";#N/A,#N/A,TRUE,"Conts";#N/A,#N/A,TRUE,"VOS";#N/A,#N/A,TRUE,"Warrington";#N/A,#N/A,TRUE,"Widnes"}</definedName>
    <definedName name="wrn.Warrington._.Widnes._.QS._.Costs._1" localSheetId="7" hidden="1">{#N/A,#N/A,TRUE,"Cover";#N/A,#N/A,TRUE,"Conts";#N/A,#N/A,TRUE,"VOS";#N/A,#N/A,TRUE,"Warrington";#N/A,#N/A,TRUE,"Widnes"}</definedName>
    <definedName name="wrn.Warrington._.Widnes._.QS._.Costs._1" hidden="1">{#N/A,#N/A,TRUE,"Cover";#N/A,#N/A,TRUE,"Conts";#N/A,#N/A,TRUE,"VOS";#N/A,#N/A,TRUE,"Warrington";#N/A,#N/A,TRUE,"Widnes"}</definedName>
    <definedName name="wrn.Warrington._.Widnes._.QS._.Costs._2" localSheetId="1" hidden="1">{#N/A,#N/A,TRUE,"Cover";#N/A,#N/A,TRUE,"Conts";#N/A,#N/A,TRUE,"VOS";#N/A,#N/A,TRUE,"Warrington";#N/A,#N/A,TRUE,"Widnes"}</definedName>
    <definedName name="wrn.Warrington._.Widnes._.QS._.Costs._2" localSheetId="0" hidden="1">{#N/A,#N/A,TRUE,"Cover";#N/A,#N/A,TRUE,"Conts";#N/A,#N/A,TRUE,"VOS";#N/A,#N/A,TRUE,"Warrington";#N/A,#N/A,TRUE,"Widnes"}</definedName>
    <definedName name="wrn.Warrington._.Widnes._.QS._.Costs._2" localSheetId="7" hidden="1">{#N/A,#N/A,TRUE,"Cover";#N/A,#N/A,TRUE,"Conts";#N/A,#N/A,TRUE,"VOS";#N/A,#N/A,TRUE,"Warrington";#N/A,#N/A,TRUE,"Widnes"}</definedName>
    <definedName name="wrn.Warrington._.Widnes._.QS._.Costs._2" hidden="1">{#N/A,#N/A,TRUE,"Cover";#N/A,#N/A,TRUE,"Conts";#N/A,#N/A,TRUE,"VOS";#N/A,#N/A,TRUE,"Warrington";#N/A,#N/A,TRUE,"Widnes"}</definedName>
    <definedName name="www" hidden="1">{"key inputs",#N/A,TRUE,"Key Inputs";"key outputs",#N/A,TRUE,"Outputs";"Other inputs",#N/A,TRUE,"Other Inputs";"Revenue",#N/A,TRUE,"Rev"}</definedName>
    <definedName name="X" localSheetId="1">[2]Data!$C$32:$C$35</definedName>
    <definedName name="X" localSheetId="0">[2]Data!$C$32:$C$35</definedName>
    <definedName name="X" localSheetId="2">[1]Data!$C$32:$C$35</definedName>
    <definedName name="X" localSheetId="4">[2]Data!$C$32:$C$35</definedName>
    <definedName name="X" localSheetId="7">[2]Data!$C$32:$C$35</definedName>
    <definedName name="x">#REF!</definedName>
    <definedName name="X_AXIS" localSheetId="2">[1]Data!$C$32:$C$35</definedName>
    <definedName name="X_AXIS">[2]Data!$C$32:$C$35</definedName>
    <definedName name="xservices">#REF!</definedName>
    <definedName name="xtllwalls">#REF!</definedName>
    <definedName name="XXX">[129]Construction!$S$36:$S$74</definedName>
    <definedName name="YALL" localSheetId="2">#REF!</definedName>
    <definedName name="YALL" localSheetId="7">#REF!</definedName>
    <definedName name="YALL">#REF!</definedName>
    <definedName name="YB" localSheetId="2">#REF!</definedName>
    <definedName name="YB" localSheetId="7">#REF!</definedName>
    <definedName name="YB">#REF!</definedName>
    <definedName name="YC" localSheetId="2">#REF!</definedName>
    <definedName name="YC" localSheetId="7">#REF!</definedName>
    <definedName name="YC">#REF!</definedName>
    <definedName name="YD" localSheetId="2">#REF!</definedName>
    <definedName name="YD" localSheetId="7">#REF!</definedName>
    <definedName name="YD">#REF!</definedName>
    <definedName name="YE" localSheetId="2">#REF!</definedName>
    <definedName name="YE" localSheetId="7">#REF!</definedName>
    <definedName name="YE">#REF!</definedName>
    <definedName name="YearNr">[22]Flags!#REF!</definedName>
    <definedName name="YesNo">[22]Data!$B$53:$B$54</definedName>
    <definedName name="YF" localSheetId="2">#REF!</definedName>
    <definedName name="YF" localSheetId="7">#REF!</definedName>
    <definedName name="YF">#REF!</definedName>
    <definedName name="YG" localSheetId="2">#REF!</definedName>
    <definedName name="YG" localSheetId="7">#REF!</definedName>
    <definedName name="YG">#REF!</definedName>
    <definedName name="YH" localSheetId="2">#REF!</definedName>
    <definedName name="YH" localSheetId="7">#REF!</definedName>
    <definedName name="YH">#REF!</definedName>
    <definedName name="YI" localSheetId="2">#REF!</definedName>
    <definedName name="YI" localSheetId="7">#REF!</definedName>
    <definedName name="YI">#REF!</definedName>
    <definedName name="YJ" localSheetId="2">#REF!</definedName>
    <definedName name="YJ" localSheetId="7">#REF!</definedName>
    <definedName name="YJ">#REF!</definedName>
    <definedName name="YK" localSheetId="2">#REF!</definedName>
    <definedName name="YK" localSheetId="7">#REF!</definedName>
    <definedName name="YK">#REF!</definedName>
    <definedName name="YOC" localSheetId="2">#REF!</definedName>
    <definedName name="YOC" localSheetId="7">#REF!</definedName>
    <definedName name="YOC">#REF!</definedName>
    <definedName name="ZXAS" localSheetId="2">#REF!</definedName>
    <definedName name="ZX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9" i="1" l="1" a="1"/>
  <c r="C39" i="1"/>
  <c r="C40" i="1" a="1"/>
  <c r="C40" i="1" s="1"/>
  <c r="F533" i="13"/>
  <c r="F383" i="13"/>
  <c r="F630" i="13"/>
  <c r="C59" i="1"/>
  <c r="C52" i="1"/>
  <c r="L126" i="5"/>
  <c r="K126" i="5"/>
  <c r="J126" i="5"/>
  <c r="L124" i="5"/>
  <c r="K124" i="5"/>
  <c r="J124" i="5"/>
  <c r="F647" i="13"/>
  <c r="F642" i="13"/>
  <c r="F643" i="13"/>
  <c r="F644" i="13"/>
  <c r="F587" i="13"/>
  <c r="F593" i="13"/>
  <c r="F580" i="13"/>
  <c r="F625" i="13"/>
  <c r="F802" i="13"/>
  <c r="F803" i="13"/>
  <c r="F776" i="13"/>
  <c r="F777" i="13"/>
  <c r="F629" i="13"/>
  <c r="F611" i="13"/>
  <c r="F612" i="13"/>
  <c r="F597" i="13"/>
  <c r="F598" i="13"/>
  <c r="F641" i="13"/>
  <c r="F640" i="13" s="1"/>
  <c r="F639" i="13" s="1"/>
  <c r="F638" i="13" s="1"/>
  <c r="C38" i="1" s="1"/>
  <c r="F575" i="13"/>
  <c r="F574" i="13"/>
  <c r="F559" i="13"/>
  <c r="F558" i="13"/>
  <c r="F550" i="13"/>
  <c r="F549" i="13"/>
  <c r="F527" i="13"/>
  <c r="F526" i="13"/>
  <c r="F525" i="13"/>
  <c r="F524" i="13"/>
  <c r="F523" i="13"/>
  <c r="F494" i="13"/>
  <c r="F495" i="13"/>
  <c r="F496" i="13"/>
  <c r="F497" i="13"/>
  <c r="F474" i="13"/>
  <c r="F473" i="13"/>
  <c r="F450" i="13"/>
  <c r="F449" i="13"/>
  <c r="F423" i="13"/>
  <c r="F424" i="13"/>
  <c r="F425" i="13"/>
  <c r="F427" i="13"/>
  <c r="F426" i="13"/>
  <c r="F417" i="13"/>
  <c r="F416" i="13"/>
  <c r="F415" i="13"/>
  <c r="F413" i="13"/>
  <c r="F414" i="13"/>
  <c r="F412" i="13"/>
  <c r="F385" i="13"/>
  <c r="F436" i="13"/>
  <c r="F402" i="13"/>
  <c r="F401" i="13"/>
  <c r="F394" i="13"/>
  <c r="F393" i="13"/>
  <c r="F386" i="13"/>
  <c r="F387" i="13"/>
  <c r="F365" i="13"/>
  <c r="F364" i="13"/>
  <c r="F363" i="13"/>
  <c r="F355" i="13" s="1"/>
  <c r="F362" i="13"/>
  <c r="F361" i="13"/>
  <c r="F360" i="13"/>
  <c r="F359" i="13"/>
  <c r="F358" i="13"/>
  <c r="F357" i="13"/>
  <c r="F356" i="13"/>
  <c r="F366" i="13"/>
  <c r="F367" i="13"/>
  <c r="F375" i="13"/>
  <c r="F376" i="13"/>
  <c r="F370" i="13"/>
  <c r="F371" i="13"/>
  <c r="F369" i="13" s="1"/>
  <c r="F374" i="13"/>
  <c r="F373" i="13"/>
  <c r="F372" i="13"/>
  <c r="F815" i="13"/>
  <c r="F814" i="13"/>
  <c r="F813" i="13"/>
  <c r="F812" i="13"/>
  <c r="F811" i="13"/>
  <c r="F807" i="13"/>
  <c r="F806" i="13"/>
  <c r="F805" i="13"/>
  <c r="F804" i="13"/>
  <c r="F801" i="13"/>
  <c r="F800" i="13"/>
  <c r="F799" i="13"/>
  <c r="F796" i="13"/>
  <c r="F795" i="13"/>
  <c r="F794" i="13"/>
  <c r="F793" i="13"/>
  <c r="F792" i="13"/>
  <c r="F791" i="13"/>
  <c r="F790" i="13"/>
  <c r="F789" i="13"/>
  <c r="F788" i="13"/>
  <c r="F787" i="13"/>
  <c r="F786" i="13"/>
  <c r="F785" i="13"/>
  <c r="F784" i="13"/>
  <c r="F781" i="13"/>
  <c r="F780" i="13"/>
  <c r="F779" i="13"/>
  <c r="F778" i="13"/>
  <c r="F775" i="13"/>
  <c r="F774" i="13"/>
  <c r="F773" i="13" s="1"/>
  <c r="F770" i="13"/>
  <c r="F769" i="13"/>
  <c r="F768" i="13"/>
  <c r="F767" i="13"/>
  <c r="F764" i="13"/>
  <c r="F763" i="13"/>
  <c r="F762" i="13"/>
  <c r="F761" i="13"/>
  <c r="F760" i="13"/>
  <c r="F759" i="13"/>
  <c r="F758" i="13"/>
  <c r="F757" i="13"/>
  <c r="F756" i="13"/>
  <c r="F755" i="13"/>
  <c r="F753" i="13"/>
  <c r="F752" i="13"/>
  <c r="F751" i="13"/>
  <c r="F750" i="13"/>
  <c r="F748" i="13"/>
  <c r="F747" i="13"/>
  <c r="F746" i="13"/>
  <c r="F745" i="13"/>
  <c r="F744" i="13"/>
  <c r="F743" i="13"/>
  <c r="F742" i="13"/>
  <c r="F741" i="13"/>
  <c r="F740" i="13"/>
  <c r="F739" i="13"/>
  <c r="F738" i="13"/>
  <c r="F737" i="13"/>
  <c r="F733" i="13"/>
  <c r="F732" i="13"/>
  <c r="F731" i="13"/>
  <c r="F730" i="13"/>
  <c r="F729" i="13"/>
  <c r="F728" i="13"/>
  <c r="F724" i="13"/>
  <c r="F723" i="13"/>
  <c r="F722" i="13"/>
  <c r="F721" i="13"/>
  <c r="F719" i="13"/>
  <c r="F718" i="13"/>
  <c r="F717" i="13"/>
  <c r="F716" i="13"/>
  <c r="F712" i="13"/>
  <c r="F711" i="13"/>
  <c r="F710" i="13"/>
  <c r="F709" i="13"/>
  <c r="F708" i="13"/>
  <c r="F707" i="13"/>
  <c r="F706" i="13"/>
  <c r="F702" i="13"/>
  <c r="F701" i="13"/>
  <c r="F700" i="13"/>
  <c r="F699" i="13"/>
  <c r="F697" i="13"/>
  <c r="F696" i="13"/>
  <c r="F695" i="13"/>
  <c r="F694" i="13"/>
  <c r="F692" i="13"/>
  <c r="F691" i="13"/>
  <c r="F690" i="13"/>
  <c r="F689" i="13"/>
  <c r="F687" i="13"/>
  <c r="F686" i="13"/>
  <c r="F685" i="13"/>
  <c r="F684" i="13"/>
  <c r="F683" i="13"/>
  <c r="F682" i="13"/>
  <c r="F681" i="13"/>
  <c r="F680" i="13"/>
  <c r="F679" i="13"/>
  <c r="F678" i="13"/>
  <c r="F674" i="13"/>
  <c r="F673" i="13"/>
  <c r="F672" i="13"/>
  <c r="F671" i="13"/>
  <c r="F669" i="13"/>
  <c r="F668" i="13"/>
  <c r="F667" i="13"/>
  <c r="F666" i="13"/>
  <c r="F663" i="13"/>
  <c r="F662" i="13"/>
  <c r="F661" i="13"/>
  <c r="F660" i="13"/>
  <c r="F658" i="13"/>
  <c r="F657" i="13"/>
  <c r="F656" i="13"/>
  <c r="F655" i="13"/>
  <c r="F650" i="13"/>
  <c r="F649" i="13"/>
  <c r="F648" i="13"/>
  <c r="F646" i="13"/>
  <c r="F645" i="13" s="1"/>
  <c r="F637" i="13"/>
  <c r="F636" i="13"/>
  <c r="F635" i="13"/>
  <c r="F634" i="13"/>
  <c r="F632" i="13" s="1"/>
  <c r="F631" i="13" s="1"/>
  <c r="F633" i="13"/>
  <c r="F628" i="13"/>
  <c r="F627" i="13"/>
  <c r="F626" i="13"/>
  <c r="F624" i="13"/>
  <c r="F623" i="13"/>
  <c r="F622" i="13"/>
  <c r="F621" i="13"/>
  <c r="F620" i="13"/>
  <c r="F619" i="13"/>
  <c r="F618" i="13"/>
  <c r="F617" i="13"/>
  <c r="F616" i="13"/>
  <c r="F606" i="13"/>
  <c r="F605" i="13"/>
  <c r="F604" i="13"/>
  <c r="F600" i="13" s="1"/>
  <c r="F603" i="13"/>
  <c r="F602" i="13"/>
  <c r="F601" i="13"/>
  <c r="F596" i="13"/>
  <c r="F595" i="13"/>
  <c r="F594" i="13"/>
  <c r="F592" i="13"/>
  <c r="F590" i="13"/>
  <c r="F589" i="13"/>
  <c r="F588" i="13"/>
  <c r="F586" i="13"/>
  <c r="F585" i="13"/>
  <c r="F583" i="13"/>
  <c r="F582" i="13"/>
  <c r="F581" i="13"/>
  <c r="F579" i="13"/>
  <c r="F578" i="13"/>
  <c r="F573" i="13"/>
  <c r="F572" i="13"/>
  <c r="F571" i="13"/>
  <c r="F570" i="13"/>
  <c r="F569" i="13"/>
  <c r="F568" i="13"/>
  <c r="F566" i="13"/>
  <c r="F565" i="13"/>
  <c r="F564" i="13"/>
  <c r="F563" i="13"/>
  <c r="F557" i="13"/>
  <c r="F556" i="13"/>
  <c r="F555" i="13"/>
  <c r="F554" i="13"/>
  <c r="F548" i="13"/>
  <c r="F547" i="13"/>
  <c r="F546" i="13"/>
  <c r="F545" i="13"/>
  <c r="F542" i="13"/>
  <c r="F541" i="13"/>
  <c r="F540" i="13"/>
  <c r="F539" i="13"/>
  <c r="F537" i="13"/>
  <c r="F536" i="13"/>
  <c r="F535" i="13"/>
  <c r="F534" i="13"/>
  <c r="F531" i="13"/>
  <c r="F530" i="13"/>
  <c r="F529" i="13"/>
  <c r="F528" i="13"/>
  <c r="F522" i="13"/>
  <c r="F521" i="13"/>
  <c r="F520" i="13"/>
  <c r="F519" i="13"/>
  <c r="F518" i="13"/>
  <c r="F517" i="13"/>
  <c r="F516" i="13"/>
  <c r="F515" i="13"/>
  <c r="F514" i="13"/>
  <c r="F513" i="13"/>
  <c r="F512" i="13"/>
  <c r="F511" i="13"/>
  <c r="F510" i="13"/>
  <c r="F509" i="13"/>
  <c r="F508" i="13"/>
  <c r="F507" i="13"/>
  <c r="F506" i="13"/>
  <c r="F505" i="13"/>
  <c r="F502" i="13"/>
  <c r="F501" i="13"/>
  <c r="F500" i="13"/>
  <c r="F499" i="13"/>
  <c r="F498" i="13"/>
  <c r="F493" i="13"/>
  <c r="F492" i="13"/>
  <c r="F491" i="13"/>
  <c r="F490" i="13"/>
  <c r="F487" i="13"/>
  <c r="F486" i="13"/>
  <c r="F485" i="13"/>
  <c r="F484" i="13"/>
  <c r="F483" i="13"/>
  <c r="F482" i="13"/>
  <c r="F481" i="13"/>
  <c r="F480" i="13"/>
  <c r="F479" i="13"/>
  <c r="F478" i="13"/>
  <c r="F472" i="13"/>
  <c r="F471" i="13"/>
  <c r="F470" i="13"/>
  <c r="F469" i="13"/>
  <c r="F466" i="13"/>
  <c r="F465" i="13"/>
  <c r="F464" i="13"/>
  <c r="F463" i="13"/>
  <c r="F462" i="13"/>
  <c r="F461" i="13"/>
  <c r="F460" i="13"/>
  <c r="F459" i="13"/>
  <c r="F458" i="13"/>
  <c r="F457" i="13"/>
  <c r="F456" i="13"/>
  <c r="F455" i="13"/>
  <c r="F454" i="13"/>
  <c r="F448" i="13"/>
  <c r="F447" i="13"/>
  <c r="F446" i="13"/>
  <c r="F445" i="13"/>
  <c r="F444" i="13"/>
  <c r="F443" i="13"/>
  <c r="F442" i="13"/>
  <c r="F441" i="13"/>
  <c r="F440" i="13"/>
  <c r="F439" i="13"/>
  <c r="F438" i="13"/>
  <c r="F437" i="13"/>
  <c r="F433" i="13"/>
  <c r="F432" i="13"/>
  <c r="F431" i="13"/>
  <c r="F430" i="13"/>
  <c r="F429" i="13"/>
  <c r="F422" i="13"/>
  <c r="F421" i="13"/>
  <c r="F420" i="13"/>
  <c r="F419" i="13"/>
  <c r="F406" i="13"/>
  <c r="F408" i="13"/>
  <c r="F407" i="13"/>
  <c r="F409" i="13"/>
  <c r="F411" i="13"/>
  <c r="F410" i="13"/>
  <c r="F400" i="13"/>
  <c r="F399" i="13"/>
  <c r="F398" i="13"/>
  <c r="F397" i="13"/>
  <c r="F392" i="13"/>
  <c r="F391" i="13"/>
  <c r="F390" i="13"/>
  <c r="F384" i="13"/>
  <c r="F381" i="13"/>
  <c r="F380" i="13"/>
  <c r="F379" i="13" s="1"/>
  <c r="F378" i="13" s="1"/>
  <c r="F352" i="13"/>
  <c r="F351" i="13"/>
  <c r="F350" i="13"/>
  <c r="F349" i="13"/>
  <c r="F346" i="13"/>
  <c r="F345" i="13"/>
  <c r="F344" i="13"/>
  <c r="F343" i="13"/>
  <c r="F341" i="13"/>
  <c r="F340" i="13"/>
  <c r="F339" i="13"/>
  <c r="F338" i="13"/>
  <c r="F337" i="13"/>
  <c r="F336" i="13"/>
  <c r="F335" i="13"/>
  <c r="F334" i="13"/>
  <c r="F333" i="13"/>
  <c r="F332" i="13"/>
  <c r="F331" i="13"/>
  <c r="F330" i="13"/>
  <c r="F329" i="13"/>
  <c r="F328" i="13"/>
  <c r="F327" i="13"/>
  <c r="F326" i="13"/>
  <c r="F325" i="13"/>
  <c r="F324" i="13"/>
  <c r="F323" i="13"/>
  <c r="F322" i="13"/>
  <c r="F321" i="13"/>
  <c r="F320" i="13"/>
  <c r="F319" i="13"/>
  <c r="F318" i="13"/>
  <c r="F317" i="13"/>
  <c r="F316" i="13"/>
  <c r="F315" i="13"/>
  <c r="F310" i="13"/>
  <c r="F309" i="13"/>
  <c r="F308" i="13"/>
  <c r="F307" i="13"/>
  <c r="F305" i="13"/>
  <c r="F304" i="13"/>
  <c r="F303" i="13"/>
  <c r="F302" i="13"/>
  <c r="F301" i="13"/>
  <c r="F300" i="13"/>
  <c r="F299" i="13"/>
  <c r="F298" i="13"/>
  <c r="F294" i="13"/>
  <c r="F293" i="13"/>
  <c r="F292" i="13"/>
  <c r="F291" i="13"/>
  <c r="F290" i="13"/>
  <c r="F289" i="13"/>
  <c r="F287" i="13"/>
  <c r="F286" i="13"/>
  <c r="F285" i="13"/>
  <c r="F284" i="13"/>
  <c r="F283" i="13"/>
  <c r="F282" i="13"/>
  <c r="F281" i="13"/>
  <c r="F280" i="13"/>
  <c r="F276" i="13"/>
  <c r="F275" i="13"/>
  <c r="F274" i="13"/>
  <c r="F273" i="13"/>
  <c r="F272" i="13"/>
  <c r="F271" i="13"/>
  <c r="F270" i="13"/>
  <c r="F269" i="13"/>
  <c r="F268" i="13"/>
  <c r="F267" i="13"/>
  <c r="F262" i="13"/>
  <c r="F261" i="13"/>
  <c r="F260" i="13"/>
  <c r="F259" i="13"/>
  <c r="F258" i="13"/>
  <c r="F257" i="13"/>
  <c r="F256" i="13"/>
  <c r="F255" i="13"/>
  <c r="F254" i="13"/>
  <c r="F253" i="13"/>
  <c r="F252" i="13"/>
  <c r="F248" i="13"/>
  <c r="F247" i="13"/>
  <c r="F246" i="13"/>
  <c r="F245" i="13"/>
  <c r="F243" i="13"/>
  <c r="F242" i="13"/>
  <c r="F241" i="13"/>
  <c r="F240" i="13"/>
  <c r="F239" i="13"/>
  <c r="F238" i="13"/>
  <c r="F237" i="13"/>
  <c r="F236" i="13"/>
  <c r="F235" i="13"/>
  <c r="F231" i="13"/>
  <c r="F230" i="13"/>
  <c r="F229" i="13"/>
  <c r="F228" i="13"/>
  <c r="F226" i="13"/>
  <c r="F225" i="13"/>
  <c r="F224" i="13"/>
  <c r="F223" i="13"/>
  <c r="F222" i="13"/>
  <c r="F221" i="13"/>
  <c r="F220" i="13"/>
  <c r="F219" i="13"/>
  <c r="F216" i="13"/>
  <c r="F215" i="13"/>
  <c r="F214" i="13"/>
  <c r="F213" i="13"/>
  <c r="F209" i="13"/>
  <c r="F208" i="13"/>
  <c r="F207" i="13"/>
  <c r="F206" i="13"/>
  <c r="F203" i="13"/>
  <c r="F202" i="13"/>
  <c r="F201" i="13"/>
  <c r="F200" i="13"/>
  <c r="F198" i="13"/>
  <c r="F197" i="13"/>
  <c r="F196" i="13"/>
  <c r="F195" i="13"/>
  <c r="F193" i="13"/>
  <c r="F192" i="13"/>
  <c r="F191" i="13"/>
  <c r="F190" i="13"/>
  <c r="F189" i="13"/>
  <c r="F188" i="13"/>
  <c r="F187" i="13"/>
  <c r="F183" i="13"/>
  <c r="F182" i="13"/>
  <c r="F181" i="13"/>
  <c r="F180" i="13"/>
  <c r="F179" i="13"/>
  <c r="F176" i="13"/>
  <c r="F175" i="13"/>
  <c r="F174" i="13"/>
  <c r="F173" i="13"/>
  <c r="F170" i="13"/>
  <c r="F169" i="13"/>
  <c r="F168" i="13"/>
  <c r="F167" i="13"/>
  <c r="F163" i="13"/>
  <c r="F162" i="13"/>
  <c r="F161" i="13"/>
  <c r="F160" i="13"/>
  <c r="F159" i="13"/>
  <c r="F158" i="13"/>
  <c r="F157" i="13"/>
  <c r="F156" i="13"/>
  <c r="F153" i="13"/>
  <c r="F152" i="13"/>
  <c r="F151" i="13"/>
  <c r="F150" i="13"/>
  <c r="F149" i="13"/>
  <c r="F147" i="13"/>
  <c r="F146" i="13"/>
  <c r="F145" i="13"/>
  <c r="F144" i="13"/>
  <c r="F141" i="13"/>
  <c r="F140" i="13"/>
  <c r="F139" i="13"/>
  <c r="F138" i="13"/>
  <c r="F137" i="13"/>
  <c r="F135" i="13"/>
  <c r="F134" i="13"/>
  <c r="F133" i="13"/>
  <c r="F132" i="13"/>
  <c r="F129" i="13"/>
  <c r="F128" i="13"/>
  <c r="F127" i="13"/>
  <c r="F126" i="13"/>
  <c r="F125" i="13"/>
  <c r="F121" i="13"/>
  <c r="F120" i="13"/>
  <c r="F119" i="13"/>
  <c r="F118" i="13"/>
  <c r="F114" i="13"/>
  <c r="F113" i="13"/>
  <c r="F112" i="13"/>
  <c r="F111" i="13"/>
  <c r="F109" i="13"/>
  <c r="F108" i="13"/>
  <c r="F107" i="13"/>
  <c r="F106" i="13"/>
  <c r="F105" i="13"/>
  <c r="F104" i="13"/>
  <c r="F103" i="13"/>
  <c r="F102" i="13"/>
  <c r="F101" i="13"/>
  <c r="F100" i="13"/>
  <c r="F99" i="13"/>
  <c r="F98" i="13"/>
  <c r="F97" i="13"/>
  <c r="F96" i="13"/>
  <c r="F95" i="13"/>
  <c r="F94" i="13"/>
  <c r="F93" i="13"/>
  <c r="F92" i="13"/>
  <c r="F91" i="13"/>
  <c r="F90" i="13"/>
  <c r="F89" i="13"/>
  <c r="F84" i="13"/>
  <c r="F83" i="13"/>
  <c r="F82" i="13"/>
  <c r="F81" i="13"/>
  <c r="F80" i="13"/>
  <c r="F79" i="13"/>
  <c r="F78" i="13"/>
  <c r="F77" i="13"/>
  <c r="F74" i="13"/>
  <c r="F73" i="13"/>
  <c r="F72" i="13"/>
  <c r="F71" i="13"/>
  <c r="F70" i="13"/>
  <c r="F68" i="13"/>
  <c r="F67" i="13"/>
  <c r="F66" i="13"/>
  <c r="F65" i="13"/>
  <c r="F64" i="13"/>
  <c r="F62" i="13"/>
  <c r="F61" i="13"/>
  <c r="F60" i="13"/>
  <c r="F59" i="13"/>
  <c r="F57" i="13"/>
  <c r="F56" i="13"/>
  <c r="F55" i="13"/>
  <c r="F54" i="13"/>
  <c r="F52" i="13"/>
  <c r="F51" i="13"/>
  <c r="F50" i="13"/>
  <c r="F49" i="13"/>
  <c r="F47" i="13"/>
  <c r="F46" i="13"/>
  <c r="F45" i="13"/>
  <c r="F44" i="13"/>
  <c r="F43" i="13"/>
  <c r="F41" i="13"/>
  <c r="F40" i="13"/>
  <c r="F39" i="13"/>
  <c r="F38" i="13"/>
  <c r="F36" i="13"/>
  <c r="F35" i="13"/>
  <c r="F34" i="13"/>
  <c r="F33" i="13"/>
  <c r="F31" i="13"/>
  <c r="F30" i="13"/>
  <c r="F29" i="13"/>
  <c r="F28" i="13"/>
  <c r="F27" i="13"/>
  <c r="F22" i="13"/>
  <c r="F21" i="13"/>
  <c r="F20" i="13"/>
  <c r="F19" i="13"/>
  <c r="F15" i="13"/>
  <c r="F14" i="13"/>
  <c r="F13" i="13"/>
  <c r="F12" i="13"/>
  <c r="F11" i="13"/>
  <c r="K122" i="5"/>
  <c r="J122" i="5"/>
  <c r="K120" i="5"/>
  <c r="J120" i="5"/>
  <c r="F354" i="13" l="1"/>
  <c r="C28" i="1" s="1"/>
  <c r="F489" i="13"/>
  <c r="F488" i="13" s="1"/>
  <c r="F428" i="13"/>
  <c r="F418" i="13"/>
  <c r="F405" i="13"/>
  <c r="F435" i="13"/>
  <c r="F434" i="13" s="1"/>
  <c r="F396" i="13"/>
  <c r="F395" i="13" s="1"/>
  <c r="C31" i="1" s="1"/>
  <c r="F368" i="13"/>
  <c r="C29" i="1" s="1"/>
  <c r="F382" i="13"/>
  <c r="F212" i="13"/>
  <c r="F211" i="13" s="1"/>
  <c r="F110" i="13"/>
  <c r="F124" i="13"/>
  <c r="F123" i="13" s="1"/>
  <c r="F131" i="13"/>
  <c r="F205" i="13"/>
  <c r="F204" i="13" s="1"/>
  <c r="F715" i="13"/>
  <c r="F720" i="13"/>
  <c r="F772" i="13"/>
  <c r="F251" i="13"/>
  <c r="F250" i="13" s="1"/>
  <c r="F249" i="13" s="1"/>
  <c r="C20" i="1" s="1"/>
  <c r="F698" i="13"/>
  <c r="F155" i="13"/>
  <c r="F154" i="13" s="1"/>
  <c r="F659" i="13"/>
  <c r="F810" i="13"/>
  <c r="F809" i="13" s="1"/>
  <c r="F808" i="13" s="1"/>
  <c r="C49" i="1" s="1"/>
  <c r="F348" i="13"/>
  <c r="F347" i="13" s="1"/>
  <c r="F584" i="13"/>
  <c r="F148" i="13"/>
  <c r="F143" i="13" s="1"/>
  <c r="F142" i="13" s="1"/>
  <c r="F244" i="13"/>
  <c r="F670" i="13"/>
  <c r="F63" i="13"/>
  <c r="F172" i="13"/>
  <c r="F171" i="13" s="1"/>
  <c r="F544" i="13"/>
  <c r="F543" i="13" s="1"/>
  <c r="F591" i="13"/>
  <c r="F562" i="13"/>
  <c r="F288" i="13"/>
  <c r="F314" i="13"/>
  <c r="F468" i="13"/>
  <c r="F467" i="13" s="1"/>
  <c r="F553" i="13"/>
  <c r="F552" i="13" s="1"/>
  <c r="F551" i="13" s="1"/>
  <c r="C35" i="1" s="1"/>
  <c r="F18" i="13"/>
  <c r="F17" i="13" s="1"/>
  <c r="F16" i="13" s="1"/>
  <c r="C9" i="1" s="1"/>
  <c r="F69" i="13"/>
  <c r="F227" i="13"/>
  <c r="F477" i="13"/>
  <c r="F476" i="13" s="1"/>
  <c r="F754" i="13"/>
  <c r="F783" i="13"/>
  <c r="F782" i="13" s="1"/>
  <c r="F42" i="13"/>
  <c r="F32" i="13"/>
  <c r="F76" i="13"/>
  <c r="F75" i="13" s="1"/>
  <c r="F234" i="13"/>
  <c r="F736" i="13"/>
  <c r="F10" i="13"/>
  <c r="F9" i="13" s="1"/>
  <c r="F8" i="13" s="1"/>
  <c r="C8" i="1" s="1"/>
  <c r="F53" i="13"/>
  <c r="F194" i="13"/>
  <c r="F26" i="13"/>
  <c r="F186" i="13"/>
  <c r="F266" i="13"/>
  <c r="F265" i="13" s="1"/>
  <c r="F264" i="13" s="1"/>
  <c r="F297" i="13"/>
  <c r="F306" i="13"/>
  <c r="F342" i="13"/>
  <c r="F453" i="13"/>
  <c r="F452" i="13" s="1"/>
  <c r="F504" i="13"/>
  <c r="F503" i="13" s="1"/>
  <c r="F567" i="13"/>
  <c r="F654" i="13"/>
  <c r="F693" i="13"/>
  <c r="F705" i="13"/>
  <c r="F704" i="13" s="1"/>
  <c r="F703" i="13" s="1"/>
  <c r="C44" i="1" s="1"/>
  <c r="F766" i="13"/>
  <c r="F765" i="13" s="1"/>
  <c r="F389" i="13"/>
  <c r="F388" i="13" s="1"/>
  <c r="F665" i="13"/>
  <c r="F88" i="13"/>
  <c r="F166" i="13"/>
  <c r="F165" i="13" s="1"/>
  <c r="F218" i="13"/>
  <c r="F37" i="13"/>
  <c r="F58" i="13"/>
  <c r="F117" i="13"/>
  <c r="F116" i="13" s="1"/>
  <c r="F115" i="13" s="1"/>
  <c r="C14" i="1" s="1"/>
  <c r="F279" i="13"/>
  <c r="F538" i="13"/>
  <c r="F599" i="13"/>
  <c r="F615" i="13"/>
  <c r="F677" i="13"/>
  <c r="F727" i="13"/>
  <c r="F726" i="13" s="1"/>
  <c r="F725" i="13" s="1"/>
  <c r="C46" i="1" s="1"/>
  <c r="F798" i="13"/>
  <c r="F797" i="13" s="1"/>
  <c r="F48" i="13"/>
  <c r="F136" i="13"/>
  <c r="F178" i="13"/>
  <c r="F177" i="13" s="1"/>
  <c r="F199" i="13"/>
  <c r="F577" i="13"/>
  <c r="F688" i="13"/>
  <c r="F749" i="13"/>
  <c r="C22" i="1" l="1"/>
  <c r="F404" i="13"/>
  <c r="F403" i="13" s="1"/>
  <c r="C32" i="1" s="1"/>
  <c r="F451" i="13"/>
  <c r="C33" i="1" s="1"/>
  <c r="F561" i="13"/>
  <c r="F576" i="13"/>
  <c r="F532" i="13"/>
  <c r="F475" i="13" s="1"/>
  <c r="C34" i="1" s="1"/>
  <c r="F377" i="13"/>
  <c r="C30" i="1" s="1"/>
  <c r="F87" i="13"/>
  <c r="F86" i="13" s="1"/>
  <c r="C13" i="1" s="1"/>
  <c r="F735" i="13"/>
  <c r="F734" i="13" s="1"/>
  <c r="C47" i="1" s="1"/>
  <c r="F278" i="13"/>
  <c r="F277" i="13" s="1"/>
  <c r="C23" i="1" s="1"/>
  <c r="F614" i="13"/>
  <c r="F613" i="13" s="1"/>
  <c r="C37" i="1" s="1"/>
  <c r="F7" i="13"/>
  <c r="C7" i="1" s="1"/>
  <c r="F714" i="13"/>
  <c r="F713" i="13" s="1"/>
  <c r="C45" i="1" s="1"/>
  <c r="F217" i="13"/>
  <c r="F210" i="13" s="1"/>
  <c r="C18" i="1" s="1"/>
  <c r="F164" i="13"/>
  <c r="C16" i="1" s="1"/>
  <c r="F130" i="13"/>
  <c r="F122" i="13" s="1"/>
  <c r="C15" i="1" s="1"/>
  <c r="F313" i="13"/>
  <c r="F312" i="13" s="1"/>
  <c r="F771" i="13"/>
  <c r="C48" i="1" s="1"/>
  <c r="F653" i="13"/>
  <c r="F664" i="13"/>
  <c r="F233" i="13"/>
  <c r="F232" i="13" s="1"/>
  <c r="C19" i="1" s="1"/>
  <c r="F296" i="13"/>
  <c r="F295" i="13" s="1"/>
  <c r="C24" i="1" s="1"/>
  <c r="F676" i="13"/>
  <c r="F675" i="13" s="1"/>
  <c r="C43" i="1" s="1"/>
  <c r="F25" i="13"/>
  <c r="F185" i="13"/>
  <c r="F184" i="13" s="1"/>
  <c r="C17" i="1" s="1"/>
  <c r="F24" i="11"/>
  <c r="F23" i="11"/>
  <c r="F22" i="11"/>
  <c r="F21" i="11"/>
  <c r="F20" i="11"/>
  <c r="F19" i="11"/>
  <c r="F18" i="11"/>
  <c r="F17" i="11"/>
  <c r="F16" i="11"/>
  <c r="F15" i="11"/>
  <c r="F14" i="11"/>
  <c r="F13" i="11"/>
  <c r="F12" i="11"/>
  <c r="F11" i="11"/>
  <c r="F7" i="11" s="1"/>
  <c r="C58" i="1" s="1"/>
  <c r="F10" i="11"/>
  <c r="F9" i="11"/>
  <c r="F8" i="11"/>
  <c r="F23" i="13" l="1"/>
  <c r="C10" i="1" s="1"/>
  <c r="F24" i="13"/>
  <c r="C11" i="1" s="1"/>
  <c r="F263" i="13"/>
  <c r="C21" i="1" s="1"/>
  <c r="F311" i="13"/>
  <c r="C25" i="1" s="1"/>
  <c r="C26" i="1"/>
  <c r="F560" i="13"/>
  <c r="F85" i="13"/>
  <c r="C12" i="1" s="1"/>
  <c r="F652" i="13"/>
  <c r="K128" i="5"/>
  <c r="J128" i="5"/>
  <c r="K118" i="5"/>
  <c r="J118" i="5"/>
  <c r="K116" i="5"/>
  <c r="J116" i="5"/>
  <c r="K113" i="5"/>
  <c r="J113" i="5"/>
  <c r="K111" i="5"/>
  <c r="J111" i="5"/>
  <c r="K109" i="5"/>
  <c r="J109" i="5"/>
  <c r="N109" i="5" s="1"/>
  <c r="K107" i="5"/>
  <c r="J107" i="5"/>
  <c r="K105" i="5"/>
  <c r="J105" i="5"/>
  <c r="K103" i="5"/>
  <c r="J103" i="5"/>
  <c r="N103" i="5" s="1"/>
  <c r="K101" i="5"/>
  <c r="J101" i="5"/>
  <c r="K99" i="5"/>
  <c r="J99" i="5"/>
  <c r="K97" i="5"/>
  <c r="J97" i="5"/>
  <c r="K95" i="5"/>
  <c r="J95" i="5"/>
  <c r="K93" i="5"/>
  <c r="J93" i="5"/>
  <c r="N93" i="5" s="1"/>
  <c r="K91" i="5"/>
  <c r="J91" i="5"/>
  <c r="N91" i="5" s="1"/>
  <c r="K89" i="5"/>
  <c r="J89" i="5"/>
  <c r="K87" i="5"/>
  <c r="J87" i="5"/>
  <c r="N87" i="5" s="1"/>
  <c r="K85" i="5"/>
  <c r="J85" i="5"/>
  <c r="K83" i="5"/>
  <c r="J83" i="5"/>
  <c r="K81" i="5"/>
  <c r="J81" i="5"/>
  <c r="K79" i="5"/>
  <c r="J79" i="5"/>
  <c r="K77" i="5"/>
  <c r="J77" i="5"/>
  <c r="N77" i="5" s="1"/>
  <c r="K75" i="5"/>
  <c r="J75" i="5"/>
  <c r="K73" i="5"/>
  <c r="J73" i="5"/>
  <c r="K71" i="5"/>
  <c r="J71" i="5"/>
  <c r="N71" i="5" s="1"/>
  <c r="K69" i="5"/>
  <c r="J69" i="5"/>
  <c r="N69" i="5" s="1"/>
  <c r="K66" i="5"/>
  <c r="J66" i="5"/>
  <c r="N66" i="5" s="1"/>
  <c r="K64" i="5"/>
  <c r="J64" i="5"/>
  <c r="K63" i="5"/>
  <c r="J63" i="5"/>
  <c r="K61" i="5"/>
  <c r="J61" i="5"/>
  <c r="N61" i="5" s="1"/>
  <c r="K59" i="5"/>
  <c r="J59" i="5"/>
  <c r="N59" i="5" s="1"/>
  <c r="K57" i="5"/>
  <c r="J57" i="5"/>
  <c r="N57" i="5" s="1"/>
  <c r="K55" i="5"/>
  <c r="J55" i="5"/>
  <c r="N55" i="5" s="1"/>
  <c r="K52" i="5"/>
  <c r="J52" i="5"/>
  <c r="K49" i="5"/>
  <c r="J49" i="5"/>
  <c r="K47" i="5"/>
  <c r="J47" i="5"/>
  <c r="K45" i="5"/>
  <c r="J45" i="5"/>
  <c r="K43" i="5"/>
  <c r="J43" i="5"/>
  <c r="N43" i="5" s="1"/>
  <c r="K41" i="5"/>
  <c r="J41" i="5"/>
  <c r="N41" i="5" s="1"/>
  <c r="K39" i="5"/>
  <c r="J39" i="5"/>
  <c r="N39" i="5" s="1"/>
  <c r="K37" i="5"/>
  <c r="J37" i="5"/>
  <c r="N37" i="5" s="1"/>
  <c r="K35" i="5"/>
  <c r="J35" i="5"/>
  <c r="K33" i="5"/>
  <c r="J33" i="5"/>
  <c r="N33" i="5" s="1"/>
  <c r="K32" i="5"/>
  <c r="J32" i="5"/>
  <c r="K31" i="5"/>
  <c r="J31" i="5"/>
  <c r="K30" i="5"/>
  <c r="J30" i="5"/>
  <c r="N30" i="5" s="1"/>
  <c r="K29" i="5"/>
  <c r="J29" i="5"/>
  <c r="N29" i="5" s="1"/>
  <c r="K28" i="5"/>
  <c r="J28" i="5"/>
  <c r="K27" i="5"/>
  <c r="J27" i="5"/>
  <c r="N27" i="5" s="1"/>
  <c r="K26" i="5"/>
  <c r="J26" i="5"/>
  <c r="K25" i="5"/>
  <c r="J25" i="5"/>
  <c r="N25" i="5" s="1"/>
  <c r="K21" i="5"/>
  <c r="J21" i="5"/>
  <c r="K12" i="5"/>
  <c r="J12" i="5"/>
  <c r="F353" i="13" l="1"/>
  <c r="C27" i="1" s="1"/>
  <c r="C36" i="1"/>
  <c r="F651" i="13"/>
  <c r="C41" i="1" s="1"/>
  <c r="C42" i="1"/>
  <c r="N107" i="5"/>
  <c r="N128" i="5"/>
  <c r="N21" i="5"/>
  <c r="N64" i="5"/>
  <c r="N81" i="5"/>
  <c r="N113" i="5"/>
  <c r="N35" i="5"/>
  <c r="N26" i="5"/>
  <c r="N101" i="5"/>
  <c r="N79" i="5"/>
  <c r="N31" i="5"/>
  <c r="N45" i="5"/>
  <c r="N63" i="5"/>
  <c r="N75" i="5"/>
  <c r="N99" i="5"/>
  <c r="N49" i="5"/>
  <c r="N83" i="5"/>
  <c r="N116" i="5"/>
  <c r="N85" i="5"/>
  <c r="N12" i="5"/>
  <c r="N47" i="5"/>
  <c r="N95" i="5"/>
  <c r="N111" i="5"/>
  <c r="J137" i="5"/>
  <c r="N52" i="5"/>
  <c r="N118" i="5"/>
  <c r="N105" i="5"/>
  <c r="N32" i="5"/>
  <c r="N97" i="5"/>
  <c r="N73" i="5"/>
  <c r="K137" i="5"/>
  <c r="N28" i="5"/>
  <c r="N89" i="5"/>
  <c r="N137" i="5" l="1"/>
  <c r="L122" i="5" s="1"/>
  <c r="C51" i="1"/>
  <c r="K138" i="5"/>
  <c r="L26" i="5" l="1"/>
  <c r="L120" i="5"/>
  <c r="L79" i="5"/>
  <c r="L29" i="5"/>
  <c r="L81" i="5"/>
  <c r="L113" i="5"/>
  <c r="L95" i="5"/>
  <c r="L71" i="5"/>
  <c r="L75" i="5"/>
  <c r="L32" i="5"/>
  <c r="L103" i="5"/>
  <c r="L59" i="5"/>
  <c r="L111" i="5"/>
  <c r="L25" i="5"/>
  <c r="L97" i="5"/>
  <c r="L35" i="5"/>
  <c r="L63" i="5"/>
  <c r="L64" i="5"/>
  <c r="L83" i="5"/>
  <c r="L91" i="5"/>
  <c r="L12" i="5"/>
  <c r="L57" i="5"/>
  <c r="L66" i="5"/>
  <c r="L45" i="5"/>
  <c r="L30" i="5"/>
  <c r="L37" i="5"/>
  <c r="L85" i="5"/>
  <c r="L105" i="5"/>
  <c r="L61" i="5"/>
  <c r="L28" i="5"/>
  <c r="L41" i="5"/>
  <c r="L27" i="5"/>
  <c r="L93" i="5"/>
  <c r="L87" i="5"/>
  <c r="L77" i="5"/>
  <c r="L69" i="5"/>
  <c r="L43" i="5"/>
  <c r="L55" i="5"/>
  <c r="L107" i="5"/>
  <c r="L47" i="5"/>
  <c r="L39" i="5"/>
  <c r="L116" i="5"/>
  <c r="L109" i="5"/>
  <c r="L49" i="5"/>
  <c r="L31" i="5"/>
  <c r="L52" i="5"/>
  <c r="L128" i="5"/>
  <c r="L21" i="5"/>
  <c r="L118" i="5"/>
  <c r="L89" i="5"/>
  <c r="L33" i="5"/>
  <c r="L99" i="5"/>
  <c r="L101" i="5"/>
  <c r="L73" i="5"/>
  <c r="K140" i="5"/>
  <c r="K139" i="5"/>
  <c r="L137" i="5" l="1"/>
  <c r="C50" i="1" l="1" a="1"/>
  <c r="C50" i="1" s="1"/>
  <c r="C56" i="1" s="1"/>
  <c r="C53" i="1" a="1"/>
  <c r="C53" i="1" s="1"/>
  <c r="C57" i="1" l="1"/>
  <c r="C62" i="1" s="1"/>
</calcChain>
</file>

<file path=xl/sharedStrings.xml><?xml version="1.0" encoding="utf-8"?>
<sst xmlns="http://schemas.openxmlformats.org/spreadsheetml/2006/main" count="2845" uniqueCount="1182">
  <si>
    <t>Contents</t>
    <phoneticPr fontId="0" type="noConversion"/>
  </si>
  <si>
    <t>Section 1</t>
  </si>
  <si>
    <t>Preambles</t>
  </si>
  <si>
    <t>Section 2</t>
  </si>
  <si>
    <t>Contract Sum Analysis</t>
  </si>
  <si>
    <t>Section 3</t>
  </si>
  <si>
    <t>Preliminaries</t>
  </si>
  <si>
    <t>Section 4</t>
  </si>
  <si>
    <t>Measured Works</t>
  </si>
  <si>
    <t>Section 5</t>
  </si>
  <si>
    <t>Main Contractor Design Fees</t>
  </si>
  <si>
    <t>Document Control</t>
  </si>
  <si>
    <t>Date</t>
  </si>
  <si>
    <t>Revision</t>
  </si>
  <si>
    <t>Description of Revision</t>
  </si>
  <si>
    <t>Prepared By</t>
  </si>
  <si>
    <t>Reviewed By</t>
  </si>
  <si>
    <t>Director</t>
  </si>
  <si>
    <t>Pirbright</t>
  </si>
  <si>
    <t>Ross Fergusson</t>
  </si>
  <si>
    <t>Owen Rees</t>
  </si>
  <si>
    <t>Nic Di Santo</t>
  </si>
  <si>
    <t>Invitation to Tender</t>
  </si>
  <si>
    <t>Pricing document</t>
  </si>
  <si>
    <t>PIRBRIGHT INNOVATIONS LIMITED</t>
  </si>
  <si>
    <t>Pirbright - CVIM</t>
  </si>
  <si>
    <t>No.</t>
  </si>
  <si>
    <t>Description</t>
  </si>
  <si>
    <t>Comments</t>
  </si>
  <si>
    <t>This Pricing Schedule is provided for the Contractor to complete as part of his tender submission and shall be incorporated into the Contract upon award.</t>
  </si>
  <si>
    <t>This Contract is awarded on a fixed price lump sum basis subject to the adjustment of items marked Provisional (as specified) and of instructions issued by the Contractor in accordance with the Contract conditions.  The Works shall not be re-measured. It shall be noted that this Tender Enquiry Document will be incorporated into the Contract. Any areas of work missing from the Pricing Schedule but clearly indicated in the Tender Requirements shall be deemed to be included in the Contractor's lump sum price.</t>
  </si>
  <si>
    <t>The quantities of materials required for the works are to be ascertained from the Tender Drawings and Specification(s). The descriptions are not intended to describe all works necessary to complete the item nor are they exhaustive. The Contractor shall ascertain the full scope of the works from the Tender Drawings and Specification(s) and their tender is deemed to include for all such works as are necessary for the complete and proper execution of the Works.</t>
  </si>
  <si>
    <t>All dimensions given in descriptions are approximate and are the responsibility of the Contractor to confirm.</t>
  </si>
  <si>
    <t>The item totals in the Pricing Schedule shall apply to authorised variations to the scope of work in accordance with the conditions of contract; these totals shall not be adjusted for any changes in material prices, wage rates, taxation or other inflation.</t>
  </si>
  <si>
    <t>Item totals and rates are 'fully inclusive' and shall include for, but without limitations, labour, materials all preliminaries, supervision, plant, transport, tools, equipment, insurances, National Insurance contributions, pension, including death benefit scheme, manual and public holidays, travelling time, expenses, fares and transport, non productive time and other expenses in connection with overtime, incentive and bonus payment, guaranteed minimum bonus payment, industrial training levies, redundancy payments, sick scheme payments, taxes, and any other disbursements arising from the employment of labour including non-local labour if necessary, co-ordination, engineering, overhead and profit, and for everything not specifically listed here that is deemed necessary to carry out and complete the Works.</t>
  </si>
  <si>
    <t>When considering and preparing the tender, the Contractor shall use the largest scale drawings available.</t>
  </si>
  <si>
    <t>Any required design development that is indicated in the contract documents shall be the responsibility of the Contractor and shall be in accordance with the outline programme included in the contract documents. The Contractor is deemed to have included within his tender for all costs incurred in complying, but without limitation, to the following:-</t>
  </si>
  <si>
    <t>Detailed programme taking cognisance of the drawings as described in the tender documentation covering all stages of design, manufacture, fabrication and installation to the satisfaction of the Employer.</t>
  </si>
  <si>
    <t>The Contractor shall include for all costs incurred in complying with all clauses contained within the Specification(s) since no claim for lack of knowledge or understanding shall be accepted.</t>
  </si>
  <si>
    <t>The Contractor shall be deemed to have visited the site, to have taken into account all local and existing conditions and to have made himself thoroughly acquainted with the position and accessibility of the Works and the conditions under which they will have to be carried out.</t>
  </si>
  <si>
    <t>The Contractor shall include for all costs incurred in complying with the Method Statements and specific method requirements.</t>
  </si>
  <si>
    <t>The Contractor shall include for all constraints placed on his Method of Work.</t>
  </si>
  <si>
    <t>The Contractor shall include for all necessary support and temporary works requirements, including design thereof.</t>
  </si>
  <si>
    <t>Rates included in the quantified Pricing Schedule, where applicable, shall be demonstrated by the Contractor as having been those used in the computation of the tendered submission, to the reasonable satisfaction of the Quantity Surveyor. Failure to demonstrate such may result in an alternative tender being considered. The Labour, Plant and Materials section of this document shall detail the Contractor's base costs and percentages used to formulate the bid.</t>
  </si>
  <si>
    <t>Where Provisional Sums are given for work and where Sums are given for Daywork, such Sums shall be classified as Defined Provisional Sums.</t>
  </si>
  <si>
    <t>All Provisional Sums identified within the Works Information are deemed to be Defined Provisional Sums and therefore the Contractor shall include within the relevant section of their tender for these provisional sums including preliminaries and programme.</t>
  </si>
  <si>
    <t>The Contractor shall return a tender with the Preliminaries for the Works fully itemised and priced.</t>
  </si>
  <si>
    <t>The Tender sum shall be submitted in pound sterling. No future adjustments shall be made for currency fluctuations, which remain at the Contractor's risk.</t>
  </si>
  <si>
    <t>The rates used in the tender submission will include for all costs in connection with co-ordination and liaison with all other Contractors interfacing with these Works.</t>
  </si>
  <si>
    <t>Where the fixing of materials or goods supplied to the contractor free of charge/free-issue is indicated, the Contractor shall include against such items for ordering forward, taking delivery, unloading, getting in, unpacking, stacking, storing, sorting, distribution, hoisting, assembly, setting to work, etc., and returning empty crates or other packages carriage paid to the suppliers and obtaining credits therefore.</t>
  </si>
  <si>
    <t>In respect of commissioning, the Contractor shall not make any allowance for the maintenance or commissioning costs for items included within Provisional Sums. However, the associated Preliminaries are to be included within the relevant section of the Pricing Schedule. The Contractor shall include for all training in accordance with and as identified in the specification/tender documents.</t>
  </si>
  <si>
    <t>The term "allow" or "allowance" shall indicate that it is the Contractor's responsibility for calculating and including the costs in their tender, whether any amount is shown against the relevant item or not.</t>
  </si>
  <si>
    <t>The total amount carried to the Summary shall be exclusive of all discounts i.e. net of all Sub and cash discounts.</t>
  </si>
  <si>
    <t>The Contractor shall have included within their tender for all costs in connection with the aforementioned Pricing Instructions / Preambles.</t>
  </si>
  <si>
    <t>The Contractor shall note that the lists of work printed in the Pricing Schedule are in accordance NRM. If such items are not priced but are shown upon, described by or referred to or reasonably to be inferred from the tender documents it shall be deemed that the Contractor has included for all related Contract Works within his pricing of the Pricing Schedule.</t>
  </si>
  <si>
    <t>Where composite items or details have been measured, all labour and fixings etc. shall be deemed to be included.</t>
  </si>
  <si>
    <t>Any quantities contained in this Pricing Schedule are indicative only and are not part of this Contract. The tender submitted by the Contractor shall include for all work necessary to carry out the Works in accordance with the drawings and specifications and other documents provided with the tender invitation and subsequent Tender Addendums.</t>
  </si>
  <si>
    <t>The pricing of the items in the Pricing Schedule shall be fully inclusive i.e. they shall include for all consequential items identified on the tender drawings and/or in the tender specification and from a careful inspection of the site including any and all foreseeable additional work and risks and for handling over the works clean, functional, complete and fit for use as intended. The overall total shown in the Pricing Schedule shall agree with the figure shown on the Form of Tender. Any parts or sections of the Pricing Schedule which are not completed shall be deemed either to have no financial effect or their cost has been included elsewhere in the Pricing Schedule.</t>
  </si>
  <si>
    <t>The Contractor shall also provide as part of his tender submission a detailed breakdown of each sum in the Pricing Schedule in the printed format including quantities and unit rates in such a manner as to enable its use for the following:</t>
  </si>
  <si>
    <t>a) Detailed analysis of tender submission.</t>
  </si>
  <si>
    <t>b) Evaluation of any variations in accordance with the terms of the Contract.</t>
  </si>
  <si>
    <t>c) Preparation and checking of applications for interim payment.</t>
  </si>
  <si>
    <t>The item rates in the Schedule of rates shall apply to authorised variations to the scope of work in accordance with the express provisions of the Contract.  These rates shall not be adjusted for any change in material prices, wage rates, taxation or other inflation during the course of the development.</t>
  </si>
  <si>
    <t xml:space="preserve">No claims for additional expense arising from any items of information discovered within the contract that are conflicting or ambiguous shall be allowed unless notified and listed in the tender submission. </t>
  </si>
  <si>
    <t>In addition, the Tender shall include due allowance against Preliminaries ensuring that all matters affecting the Works have been covered and clearly identified within the return.</t>
  </si>
  <si>
    <t>The Contractor shall return a tender with the Preliminaries for the works fully itemised and priced. No "included" items shall be shown.</t>
  </si>
  <si>
    <t>The Contractor shall include all costs associated with a particular item or under its relevant heading and not within costs for other items.</t>
  </si>
  <si>
    <t>The Contractor shall insert a price against each item described; each item shall be priced separately as indicated in this section and not ‘bracketed’ together. Any item in the Pricing Schedule that has not been priced or has been stated as “NIL” by the Contractor shall be deemed to have been included.</t>
  </si>
  <si>
    <t>All items against which prices are entered shall be measured nett area (in place) and shall include all commonly associated “labours” should they not be separately identified.</t>
  </si>
  <si>
    <t>The Contractor shall refer to all other Preliminary Clauses, the Contract Specification and Drawings when preparing their tender submission.</t>
  </si>
  <si>
    <t>The Contractor shall include in the tender for all costs, including inflation, etc. in complete accordance with the programme &amp; the periods described.</t>
  </si>
  <si>
    <t>The Contractor shall include for making good existing and new finishes likely to be damaged by him in the course of the installation of the works executed under the Contract.</t>
  </si>
  <si>
    <t>Include in the rates for all wastage.</t>
  </si>
  <si>
    <t>The Contractor shall include for reviewing and distributing any design information issued "For Information Purposes" only.</t>
  </si>
  <si>
    <t>The Contractor is given the opportunity at the end of the each work section to insert any additional items he wishes to identify.</t>
  </si>
  <si>
    <t>The costs entered by the Contractor shall be complete and the total shall be carried to the Form of Tender.</t>
  </si>
  <si>
    <t>The Contractor shall be responsible for all mathematical aspects of this Contract Sum Analysis. No adjustment of the Contract sum shall be allowed or made in the event of subsequent discovery of error(s).</t>
  </si>
  <si>
    <t>If the unit needs changing please state in the comments section along with all assumptions.</t>
  </si>
  <si>
    <t>Code</t>
  </si>
  <si>
    <t>Pirbright - CVIM (£)</t>
  </si>
  <si>
    <t>0</t>
  </si>
  <si>
    <t>Facilitating works</t>
  </si>
  <si>
    <t>0.2</t>
  </si>
  <si>
    <t>Major demolition works</t>
  </si>
  <si>
    <t>0.6</t>
  </si>
  <si>
    <t>Extraordinary site investigation works</t>
  </si>
  <si>
    <t>1</t>
  </si>
  <si>
    <t>Substructure</t>
  </si>
  <si>
    <t>1.1</t>
  </si>
  <si>
    <t>2</t>
  </si>
  <si>
    <t>Superstructure</t>
  </si>
  <si>
    <t>2.1</t>
  </si>
  <si>
    <t>Frame</t>
  </si>
  <si>
    <t>2.2</t>
  </si>
  <si>
    <t>Upper floors</t>
  </si>
  <si>
    <t>2.3</t>
  </si>
  <si>
    <t>Roof</t>
  </si>
  <si>
    <t>2.4</t>
  </si>
  <si>
    <t>Stairs and ramps</t>
  </si>
  <si>
    <t>2.5</t>
  </si>
  <si>
    <t>External walls</t>
  </si>
  <si>
    <t>2.6</t>
  </si>
  <si>
    <t>Windows and external doors</t>
  </si>
  <si>
    <t>2.7</t>
  </si>
  <si>
    <t>Internal walls and partitions</t>
  </si>
  <si>
    <t>2.8</t>
  </si>
  <si>
    <t>Internal doors</t>
  </si>
  <si>
    <t>3</t>
  </si>
  <si>
    <t>Internal finishes</t>
  </si>
  <si>
    <t>3.1</t>
  </si>
  <si>
    <t>Wall Finishes</t>
  </si>
  <si>
    <t>3.2</t>
  </si>
  <si>
    <t>Floor Finishes</t>
  </si>
  <si>
    <t>3.3</t>
  </si>
  <si>
    <t>Ceiling Finishes</t>
  </si>
  <si>
    <t>4</t>
  </si>
  <si>
    <t>Fittings, furnishings and equipment</t>
  </si>
  <si>
    <t>4.1</t>
  </si>
  <si>
    <t>5</t>
  </si>
  <si>
    <t>Services</t>
  </si>
  <si>
    <t>5.1</t>
  </si>
  <si>
    <t>Sanitary installations</t>
  </si>
  <si>
    <t>5.3</t>
  </si>
  <si>
    <t>Disposal installations</t>
  </si>
  <si>
    <t>5.4</t>
  </si>
  <si>
    <t>Water installations</t>
  </si>
  <si>
    <t>5.5</t>
  </si>
  <si>
    <t>Heat source</t>
  </si>
  <si>
    <t>5.6</t>
  </si>
  <si>
    <t>Space heating and air conditioning</t>
  </si>
  <si>
    <t>5.7</t>
  </si>
  <si>
    <t>Ventilation</t>
  </si>
  <si>
    <t>5.8</t>
  </si>
  <si>
    <t>Electrical installations</t>
  </si>
  <si>
    <t>5.11</t>
  </si>
  <si>
    <t>Fire and lightning protection</t>
  </si>
  <si>
    <t>5.12</t>
  </si>
  <si>
    <t>Communication, security and control systems</t>
  </si>
  <si>
    <t>5.13</t>
  </si>
  <si>
    <t>Specialist installations</t>
  </si>
  <si>
    <t>5.14</t>
  </si>
  <si>
    <t>Builder's work in connection with services</t>
  </si>
  <si>
    <t>6</t>
  </si>
  <si>
    <t>Prefabricated buildings and building units</t>
  </si>
  <si>
    <t>7</t>
  </si>
  <si>
    <t>Work to existing buildings</t>
  </si>
  <si>
    <t>8</t>
  </si>
  <si>
    <t>External works</t>
  </si>
  <si>
    <t>8.1</t>
  </si>
  <si>
    <t>Site preparation works</t>
  </si>
  <si>
    <t>8.2</t>
  </si>
  <si>
    <t>Roads, paths, pavings and surfacings</t>
  </si>
  <si>
    <t>8.3</t>
  </si>
  <si>
    <t>Soft landscapes, planting and irrigation systems</t>
  </si>
  <si>
    <t>8.4</t>
  </si>
  <si>
    <t>Fencing, railings and walls</t>
  </si>
  <si>
    <t>8.5</t>
  </si>
  <si>
    <t>External fixtures</t>
  </si>
  <si>
    <t>8.6</t>
  </si>
  <si>
    <t>External drainage</t>
  </si>
  <si>
    <t>8.7</t>
  </si>
  <si>
    <t>External services</t>
  </si>
  <si>
    <t>8.8</t>
  </si>
  <si>
    <t>Minor building works and ancillary buildings</t>
  </si>
  <si>
    <t/>
  </si>
  <si>
    <t>Subtotal building works</t>
  </si>
  <si>
    <t>9</t>
  </si>
  <si>
    <t>Main Contractor's Preliminaries</t>
  </si>
  <si>
    <t>9.3</t>
  </si>
  <si>
    <t>Percentage based preliminary items</t>
  </si>
  <si>
    <t>Subtotal building works including preliminaries</t>
  </si>
  <si>
    <t>10</t>
  </si>
  <si>
    <t>Main contractor's overheads and profits</t>
  </si>
  <si>
    <t>Contractor to insert OH&amp;P perfectage below</t>
  </si>
  <si>
    <t>10.3</t>
  </si>
  <si>
    <t>Main contractor's overhead and profit combined</t>
  </si>
  <si>
    <t>Building works estimate</t>
  </si>
  <si>
    <t>Main contractors design fees &amp; D&amp;B risk premium</t>
  </si>
  <si>
    <t>11.3</t>
  </si>
  <si>
    <t>Main contractor's design fees</t>
  </si>
  <si>
    <t>Main contractor's design risk premium</t>
  </si>
  <si>
    <t>State formula and calulation below</t>
  </si>
  <si>
    <t>Total</t>
  </si>
  <si>
    <t>Item</t>
  </si>
  <si>
    <t>Duration
 (%)</t>
  </si>
  <si>
    <t>Qty</t>
  </si>
  <si>
    <t>Unit</t>
  </si>
  <si>
    <t>Rate</t>
  </si>
  <si>
    <t>T/F 
Code</t>
  </si>
  <si>
    <t>Time (£)</t>
  </si>
  <si>
    <t>Fixed (£)</t>
  </si>
  <si>
    <t>%</t>
  </si>
  <si>
    <t>Total (£)</t>
  </si>
  <si>
    <t>Notes</t>
  </si>
  <si>
    <t>Update T/F code from the drop down box as applicable</t>
  </si>
  <si>
    <t>The Contractor shall identify below the cost content for this contract preliminaries. The elements indicated are for guidance only and may be added to, deleted or amended in any way so as to reflect the full identity of all preliminaries.</t>
  </si>
  <si>
    <t xml:space="preserve">Add %'s </t>
  </si>
  <si>
    <t>Mobilisation (Site accommodation &amp; facilities)</t>
  </si>
  <si>
    <t>item</t>
  </si>
  <si>
    <t>F</t>
  </si>
  <si>
    <t>Demobilisation</t>
  </si>
  <si>
    <t>Management and Staff, including but not limited to:</t>
  </si>
  <si>
    <t>State name</t>
  </si>
  <si>
    <t>i) Project Manager Pre-construction</t>
  </si>
  <si>
    <t>xxxxxxxx xxxxxxx</t>
  </si>
  <si>
    <t>wks</t>
  </si>
  <si>
    <t>T</t>
  </si>
  <si>
    <t>ii) Project Manager Post construction</t>
  </si>
  <si>
    <t>iii) Construction Manager</t>
  </si>
  <si>
    <t>iv) Site Engineer</t>
  </si>
  <si>
    <t>v) Site Foreman</t>
  </si>
  <si>
    <t>vi) Quantity Surveyor</t>
  </si>
  <si>
    <t>vii) Health &amp; Safety Supervisor</t>
  </si>
  <si>
    <t>viii) Site Labourer, multi service gangs</t>
  </si>
  <si>
    <t xml:space="preserve">vi) Other </t>
  </si>
  <si>
    <t>Accommodation and furniture, including IT</t>
  </si>
  <si>
    <t>Transport</t>
  </si>
  <si>
    <t>Unloading / loading and distribution / storage</t>
  </si>
  <si>
    <t>Fabrication / installation drawings</t>
  </si>
  <si>
    <t>Working / detailed drawings / calculations</t>
  </si>
  <si>
    <t>Site clearance</t>
  </si>
  <si>
    <t>Samples / testing / submissions</t>
  </si>
  <si>
    <t>Temporary services as required 
(water, gas, electric, comms etc.)</t>
  </si>
  <si>
    <t>Permanent services as required 
(water, gas, electric, comms etc.)</t>
  </si>
  <si>
    <t>Small tools</t>
  </si>
  <si>
    <t>Mechanical Plant and equipment</t>
  </si>
  <si>
    <t>Surveys, taking and recording of site dimensions</t>
  </si>
  <si>
    <t>Allowance for setting out of works</t>
  </si>
  <si>
    <t xml:space="preserve">Scaffolding </t>
  </si>
  <si>
    <t>E/O for acoustic protection where applicable</t>
  </si>
  <si>
    <t>Hoarding to perimeter of site / Privacy Screens / Specific Protection</t>
  </si>
  <si>
    <t>General Protection</t>
  </si>
  <si>
    <t>Hoisting / Lifting / Cranage</t>
  </si>
  <si>
    <t xml:space="preserve">Noise, dust and vibration monitoring </t>
  </si>
  <si>
    <t>Other Monitoring requirements</t>
  </si>
  <si>
    <t>Maintaining access</t>
  </si>
  <si>
    <t>Provision for all access requirements</t>
  </si>
  <si>
    <t>Traffic Management (as required)</t>
  </si>
  <si>
    <t>Security</t>
  </si>
  <si>
    <t xml:space="preserve">Rubbish Removal </t>
  </si>
  <si>
    <t>Performance Bond</t>
  </si>
  <si>
    <t>Parent Company Guarantee</t>
  </si>
  <si>
    <t>CDM</t>
  </si>
  <si>
    <t>Final cleaning and cleaning at end of each shift</t>
  </si>
  <si>
    <t>Co-ordination and interfaces with other contractors</t>
  </si>
  <si>
    <t>Signage</t>
  </si>
  <si>
    <t>Testing &amp; Commissioning</t>
  </si>
  <si>
    <t>O&amp;M Manuals / record drawings</t>
  </si>
  <si>
    <t>Licenses</t>
  </si>
  <si>
    <t>Insurances</t>
  </si>
  <si>
    <t>General Plants and Tools</t>
  </si>
  <si>
    <t>Final clean and cleaning at end of each sift</t>
  </si>
  <si>
    <t>Additional site visits</t>
  </si>
  <si>
    <t>Provide safe work zones / lighting / emergency lighting and signage</t>
  </si>
  <si>
    <t>Considerate Contractors Scheme</t>
  </si>
  <si>
    <t>Electronic Data Interchange (EDI)</t>
  </si>
  <si>
    <t>Waste</t>
  </si>
  <si>
    <t>Utilities</t>
  </si>
  <si>
    <t>Accomodatio Option</t>
  </si>
  <si>
    <t>Pirbright Policies</t>
  </si>
  <si>
    <t>Any other items or costs required to complete the works in accordance with the Specification (Give details hereunder) :-</t>
  </si>
  <si>
    <t>`</t>
  </si>
  <si>
    <t xml:space="preserve">TOTAL </t>
  </si>
  <si>
    <t>TOTAL TO COLLECTION</t>
  </si>
  <si>
    <t>Detailed Cost Analysis</t>
  </si>
  <si>
    <t>Quantity</t>
  </si>
  <si>
    <t>Rate (£)</t>
  </si>
  <si>
    <t>Comment</t>
  </si>
  <si>
    <t>0.2.2</t>
  </si>
  <si>
    <t>Soft strip works</t>
  </si>
  <si>
    <t>0.2.2.1</t>
  </si>
  <si>
    <t>Preparatory to demolition</t>
  </si>
  <si>
    <t>0.2.2.1/1</t>
  </si>
  <si>
    <t>Works to reduce levels; prepiatory to building erection</t>
  </si>
  <si>
    <t>m2</t>
  </si>
  <si>
    <t>Additonal contractor items</t>
  </si>
  <si>
    <t>0.6.1</t>
  </si>
  <si>
    <t>Archaeological investigation</t>
  </si>
  <si>
    <t>0.6.1.1</t>
  </si>
  <si>
    <t>Excavation works</t>
  </si>
  <si>
    <t>0.6.1.1/1</t>
  </si>
  <si>
    <t>Main Contractor undertake ground contamination survey on SW drain route to water course - allowance</t>
  </si>
  <si>
    <t>1.1.2</t>
  </si>
  <si>
    <t>Specialist foundations</t>
  </si>
  <si>
    <t>1.1.2.1</t>
  </si>
  <si>
    <t>Piled foundations: Piling mats/platforms</t>
  </si>
  <si>
    <t>1.1.2.1/1</t>
  </si>
  <si>
    <t>Indicative Areas of Ground Works/Site Clearance to form piling mat</t>
  </si>
  <si>
    <t>Removal of pile mat on completion; material used elsewhere or stockpiled</t>
  </si>
  <si>
    <t>1.1.2.2</t>
  </si>
  <si>
    <t>Piled foundations: Piling plant</t>
  </si>
  <si>
    <t>1.1.2.2/1</t>
  </si>
  <si>
    <t>Provision of plant (1nr rig); including bringing to and removing from site</t>
  </si>
  <si>
    <t>1.1.2.3</t>
  </si>
  <si>
    <t>Piled foundations: Moving piling rig to pile position.</t>
  </si>
  <si>
    <t>1.1.2.3/1</t>
  </si>
  <si>
    <t>Move plant and set up at piles</t>
  </si>
  <si>
    <t>nr</t>
  </si>
  <si>
    <t>1.1.2.4</t>
  </si>
  <si>
    <t>Piled foundations: Piles</t>
  </si>
  <si>
    <t>1.1.2.4/1</t>
  </si>
  <si>
    <t>Piles 450 DIA</t>
  </si>
  <si>
    <t>1.1.2.4/2</t>
  </si>
  <si>
    <t>Pile Helifix Screw</t>
  </si>
  <si>
    <t>1.1.2.7</t>
  </si>
  <si>
    <t>Piled foundations: Disposal of excavated material arising from piling.</t>
  </si>
  <si>
    <t>1.1.2.7/1</t>
  </si>
  <si>
    <t>Cart away spoil arising from piling operations</t>
  </si>
  <si>
    <t>m3</t>
  </si>
  <si>
    <t>1.1.2.9</t>
  </si>
  <si>
    <t>Piled foundations: Cutting off tops of concrete piles and preparing pile heads.</t>
  </si>
  <si>
    <t>1.1.2.9/1</t>
  </si>
  <si>
    <t>Cutting off tops of concrete piles and preparing pile heads</t>
  </si>
  <si>
    <t>1.1.2.10</t>
  </si>
  <si>
    <t>Piled foundations: Pile tests</t>
  </si>
  <si>
    <t>1.1.2.10/1</t>
  </si>
  <si>
    <t>Pile testing as required</t>
  </si>
  <si>
    <t>1.1.2.12</t>
  </si>
  <si>
    <t>Piled foundations: Pile caps</t>
  </si>
  <si>
    <t>1.1.2.12/1</t>
  </si>
  <si>
    <t>Type A, 2100 x 750 x 1000 deep, 175kg/m3 reinforcement</t>
  </si>
  <si>
    <t>1.1.2.12/2</t>
  </si>
  <si>
    <t>Type B, 2100 x 925 x 1000 deep, 175kg/m3 reinforcement</t>
  </si>
  <si>
    <t>1.1.2.13</t>
  </si>
  <si>
    <t>Piled foundations: Ground beams</t>
  </si>
  <si>
    <t>1.1.2.13/1</t>
  </si>
  <si>
    <t>Main Beam; 600 wide by 750 deep, 230kg/m3 reinforcement</t>
  </si>
  <si>
    <t>m</t>
  </si>
  <si>
    <t>1.1.2.13/2</t>
  </si>
  <si>
    <t>Tie Beam; 450 wide by 450 deep, 230kg/m3 reinforcement</t>
  </si>
  <si>
    <t>1.1.3</t>
  </si>
  <si>
    <t>Lowest floor construction</t>
  </si>
  <si>
    <t>1.1.3.1</t>
  </si>
  <si>
    <t>1.1.3.1/1</t>
  </si>
  <si>
    <t>200mm thick Bison precast concrete s200 hollow core</t>
  </si>
  <si>
    <t>1.1.3.1/2</t>
  </si>
  <si>
    <t>PIR 110mm insulation</t>
  </si>
  <si>
    <t>1.1.3.1/3</t>
  </si>
  <si>
    <t>Ground gas collection and venting systems - Juta telescopic vent - to void below ground floor planks</t>
  </si>
  <si>
    <t>1.1.3.1/4</t>
  </si>
  <si>
    <t>Cementitious levelling screed mixes -  75mm Flowcrete Isocrete Fast K</t>
  </si>
  <si>
    <t>1.1.3.1/5</t>
  </si>
  <si>
    <t>Clay bricks - Wienerberger Ltd, to plinth at perimeter walls</t>
  </si>
  <si>
    <t>2.1.1</t>
  </si>
  <si>
    <t>Steel frames</t>
  </si>
  <si>
    <t>2.1.1.1</t>
  </si>
  <si>
    <t>Structural steel frame, including fittings and fixings</t>
  </si>
  <si>
    <t>2.1.1.1/1</t>
  </si>
  <si>
    <t>PFC 150x75x18</t>
  </si>
  <si>
    <t>t</t>
  </si>
  <si>
    <t>2.1.1.1/2</t>
  </si>
  <si>
    <t>PFC 150x75x28</t>
  </si>
  <si>
    <t>2.1.1.1/3</t>
  </si>
  <si>
    <t>UB 178x102x19</t>
  </si>
  <si>
    <t>2.1.1.1/4</t>
  </si>
  <si>
    <t>UB 152x89x16</t>
  </si>
  <si>
    <t>2.1.1.1/5</t>
  </si>
  <si>
    <t>UB 203x133x25</t>
  </si>
  <si>
    <t>2.1.1.1/6</t>
  </si>
  <si>
    <t>UB 203x133x30</t>
  </si>
  <si>
    <t>2.1.1.1/7</t>
  </si>
  <si>
    <t>UB 254x102x22</t>
  </si>
  <si>
    <t>2.1.1.1/8</t>
  </si>
  <si>
    <t>UB 305x127x42</t>
  </si>
  <si>
    <t>2.1.1.1/9</t>
  </si>
  <si>
    <t>UB 356x127x33</t>
  </si>
  <si>
    <t>2.1.1.1/10</t>
  </si>
  <si>
    <t>UB 406x140x46</t>
  </si>
  <si>
    <t>2.1.1.1/11</t>
  </si>
  <si>
    <t>UB 457x152x60</t>
  </si>
  <si>
    <t>2.1.1.1/12</t>
  </si>
  <si>
    <t>UC 203x203x60</t>
  </si>
  <si>
    <t>2.1.1.1/13</t>
  </si>
  <si>
    <t>UC 152x152x23 Length</t>
  </si>
  <si>
    <t>2.1.1.1/14</t>
  </si>
  <si>
    <t>UC 254x254x73 Length</t>
  </si>
  <si>
    <t>2.1.1.1/15</t>
  </si>
  <si>
    <t>RHS 150x100x6.3 Length</t>
  </si>
  <si>
    <t>2.1.1.1/16</t>
  </si>
  <si>
    <t>CHS 76.1x4</t>
  </si>
  <si>
    <t>2.1.1.1/17</t>
  </si>
  <si>
    <t>Kingspan Multi Beam Purlin - M175065160</t>
  </si>
  <si>
    <t>2.1.1.1/18</t>
  </si>
  <si>
    <t>15% allowance for fixtures and connections</t>
  </si>
  <si>
    <t>2.1.1.2</t>
  </si>
  <si>
    <t>Fire protection to steel frame</t>
  </si>
  <si>
    <t>2.1.1.2/1</t>
  </si>
  <si>
    <t>Jotun Steelmaster 600WF low VOC intumescent fire protection coating, 60min</t>
  </si>
  <si>
    <t>2.2.1</t>
  </si>
  <si>
    <t>Floors</t>
  </si>
  <si>
    <t>2.2.1.1</t>
  </si>
  <si>
    <t>Concrete floors: Suspended floor slabs</t>
  </si>
  <si>
    <t>2.2.1.1/1</t>
  </si>
  <si>
    <t>Upper Floor, Composite concrete deck 150mm on Comflor 60. 0.9mm, A393 Top Mesh. 30 Cover</t>
  </si>
  <si>
    <t>2.3.1</t>
  </si>
  <si>
    <t>Roof structure</t>
  </si>
  <si>
    <t>2.3.1.4</t>
  </si>
  <si>
    <t>Roof structure - flat roofs</t>
  </si>
  <si>
    <t>2.3.1.4/1</t>
  </si>
  <si>
    <t>QuadCore Topdeck Roof Penl System (140mm Core Thickness, Sikaplan SGK membrane)</t>
  </si>
  <si>
    <t>2.3.1.4/2</t>
  </si>
  <si>
    <t>Kingspan QuadCore Topdek Roof panel</t>
  </si>
  <si>
    <t>2.3.2</t>
  </si>
  <si>
    <t>Roof coverings</t>
  </si>
  <si>
    <t>2.3.2.1</t>
  </si>
  <si>
    <t>Roof coverings, non-structural screeds, thermal insulation, and surface treatments</t>
  </si>
  <si>
    <t>2.3.2.1/1</t>
  </si>
  <si>
    <t>140mm Bauder insulated roof panel (2 degree fall)</t>
  </si>
  <si>
    <t>2.3.2.5</t>
  </si>
  <si>
    <t>Flashings</t>
  </si>
  <si>
    <t>2.3.2.5/1</t>
  </si>
  <si>
    <t>Metal profile capping; Roof level Top of Parapet</t>
  </si>
  <si>
    <t>2.3.2.5/2</t>
  </si>
  <si>
    <t>Metal profile capping; Plant room roof Top of Parapet</t>
  </si>
  <si>
    <t>2.3.4</t>
  </si>
  <si>
    <t>Roof drainage</t>
  </si>
  <si>
    <t>2.3.4.1</t>
  </si>
  <si>
    <t>Gutters</t>
  </si>
  <si>
    <t>2.3.4.1/1</t>
  </si>
  <si>
    <t>Kingspan insulated membrane lined gutter system 100mm insualtion</t>
  </si>
  <si>
    <t>2.3.4.2</t>
  </si>
  <si>
    <t>Rainwater pipes</t>
  </si>
  <si>
    <t>2.3.4.2/1</t>
  </si>
  <si>
    <t>Aluminium rainwater pipes and fittings - Seamless Aluminiumat lower roof level</t>
  </si>
  <si>
    <t>2.3.4.2/2</t>
  </si>
  <si>
    <t>Aluminium rainwater pipes and fittings - Seamless Aluminiumat Uper roof level</t>
  </si>
  <si>
    <t>2.3.6</t>
  </si>
  <si>
    <t>Roof features</t>
  </si>
  <si>
    <t>2.3.6.1</t>
  </si>
  <si>
    <t>2.3.6.1/1</t>
  </si>
  <si>
    <t>Protected Walkways</t>
  </si>
  <si>
    <t>2.3.6.1/2</t>
  </si>
  <si>
    <t>GRP Walkways</t>
  </si>
  <si>
    <t>2.3.6.1/3</t>
  </si>
  <si>
    <t>Steel safety barrier Pallet Gate - Hermeq Pallet gate - for roof access paltform</t>
  </si>
  <si>
    <t>2.3.6.1/4</t>
  </si>
  <si>
    <t>External galvanised steel KeeGuard guard railing with PVC ballast to main roof and plant room roof perimeter</t>
  </si>
  <si>
    <t>2.3.6.1/5</t>
  </si>
  <si>
    <t>Light steel-framed support systems - Aspen Pumps - Big Foot</t>
  </si>
  <si>
    <t>2.4.1</t>
  </si>
  <si>
    <t>Stair/ramp structures</t>
  </si>
  <si>
    <t>2.4.1.1</t>
  </si>
  <si>
    <t>Stair structures</t>
  </si>
  <si>
    <t>2.4.1.1/1</t>
  </si>
  <si>
    <t>Plant Room Steps to Roof</t>
  </si>
  <si>
    <t>2.4.3</t>
  </si>
  <si>
    <t>Stair/ramp balustrades and handrails</t>
  </si>
  <si>
    <t>2.4.3.2</t>
  </si>
  <si>
    <t>Combined balustrades and handrails</t>
  </si>
  <si>
    <t>2.4.3.2/1</t>
  </si>
  <si>
    <t>Handrail to plant room steps</t>
  </si>
  <si>
    <t>2.4.4</t>
  </si>
  <si>
    <t>Ladders/chutes/slides</t>
  </si>
  <si>
    <t>2.4.4.1</t>
  </si>
  <si>
    <t>Ladders</t>
  </si>
  <si>
    <t>2.4.4.1/1</t>
  </si>
  <si>
    <t>CAT ladder from Roof to Ground</t>
  </si>
  <si>
    <t>2.4.4.1/2</t>
  </si>
  <si>
    <t>CAT ladder from Plant Room Roof to lower roof</t>
  </si>
  <si>
    <t>2.5.1</t>
  </si>
  <si>
    <t>External enclosing walls above ground level</t>
  </si>
  <si>
    <t>2.5.1.1</t>
  </si>
  <si>
    <t>2.5.1.1/1</t>
  </si>
  <si>
    <t>450mm Parapet build up; Kingspan Panel, exterior grade plywood mechanically fixed to cladding rails, veritical parapet insulation, single ply membrane -</t>
  </si>
  <si>
    <t>2.5.1.1/2</t>
  </si>
  <si>
    <t>Carbon steel insulating sandwich panels -  150mm Kingspan Quadcore AWP Wall Panel</t>
  </si>
  <si>
    <t>2.5.1.1/3</t>
  </si>
  <si>
    <t>Carbon steel insulating sandwich panels – 80mm Kingspan Quadcore AWP Wall Panel to plant room</t>
  </si>
  <si>
    <t>2.5.1.1/4</t>
  </si>
  <si>
    <t>Extra over for louvers</t>
  </si>
  <si>
    <t>2.5.1.4</t>
  </si>
  <si>
    <t>Extra over external walls for forming openings for windows</t>
  </si>
  <si>
    <t>2.5.1.4/1</t>
  </si>
  <si>
    <t>Extra over for forming openings to windows</t>
  </si>
  <si>
    <t>2.5.1.5</t>
  </si>
  <si>
    <t>Extra over external walls for forming openings for external doors</t>
  </si>
  <si>
    <t>2.5.1.5/1</t>
  </si>
  <si>
    <t>Extra over for forming openings to doors</t>
  </si>
  <si>
    <t>2.5.6</t>
  </si>
  <si>
    <t>Facade access/cleaning systems</t>
  </si>
  <si>
    <t>2.5.6.2</t>
  </si>
  <si>
    <t>Testing of installations.</t>
  </si>
  <si>
    <t>2.5.6.2/1</t>
  </si>
  <si>
    <t>Testing air leakage</t>
  </si>
  <si>
    <t>2.6.1</t>
  </si>
  <si>
    <t>External windows</t>
  </si>
  <si>
    <t>2.6.1.1</t>
  </si>
  <si>
    <t>Windows</t>
  </si>
  <si>
    <t>2.6.1.1/1</t>
  </si>
  <si>
    <t>Windows; PURe Casement Window. Triple glazing U value 0.73 by Senior Architectural Systems</t>
  </si>
  <si>
    <t>2.6.2</t>
  </si>
  <si>
    <t>External doors</t>
  </si>
  <si>
    <t>2.6.2.1</t>
  </si>
  <si>
    <t>2.6.2.1/1</t>
  </si>
  <si>
    <t>Type T3; Doorpac Performance hinged laminate flush solid core door. triple glazing. 1800 x 2600 fully glazed</t>
  </si>
  <si>
    <t>2.6.2.1/2</t>
  </si>
  <si>
    <t>Type T5; NGF Industrial door, 900 x 2000</t>
  </si>
  <si>
    <t>2.6.2.1/3</t>
  </si>
  <si>
    <t>Type T5; NGF Industrial door, 1600 x 2000 Louvered double plant room</t>
  </si>
  <si>
    <t>2.6.2.1/4</t>
  </si>
  <si>
    <t>Type T5; NGF Industrial door, 800 x 2000 Louvered single plant room</t>
  </si>
  <si>
    <t>2.6.2.1/5</t>
  </si>
  <si>
    <t>Type T4; Pharma Biotech System Components emergency escape panel and door. 900 x 2000</t>
  </si>
  <si>
    <t>2.6.2.6</t>
  </si>
  <si>
    <t>Canopies</t>
  </si>
  <si>
    <t>2.6.2.6/1</t>
  </si>
  <si>
    <t>Canopy open-sided shelters</t>
  </si>
  <si>
    <t>2.7.1</t>
  </si>
  <si>
    <t>Walls and partitions</t>
  </si>
  <si>
    <t>2.7.1.3</t>
  </si>
  <si>
    <t>Fixed partitions</t>
  </si>
  <si>
    <t>2.7.1.3/1</t>
  </si>
  <si>
    <t>WT01 - Gypsum board partition system - British Gypsum column lining</t>
  </si>
  <si>
    <t>2.7.1.3/2</t>
  </si>
  <si>
    <t>WT02 - Gypsum board partition systems - British Gypsum</t>
  </si>
  <si>
    <t>2.7.1.3/3</t>
  </si>
  <si>
    <t>WT04 - Concrete Bund Plant 300mm High</t>
  </si>
  <si>
    <t>2.7.1.3/4</t>
  </si>
  <si>
    <t>WT05 - Gypsum board wall lining system; Metsec SPEEDLINE</t>
  </si>
  <si>
    <t>2.7.1.3/5</t>
  </si>
  <si>
    <t>WT05 - Gypsum board wall lining system; Metsec SPEEDLINE; Plantroom</t>
  </si>
  <si>
    <t>2.7.1.3/6</t>
  </si>
  <si>
    <t>Oriented strand boards (OSBs) - Pattress to stud partitions, 15mm OSB board between studs of partitions where required for fixing of services and other items.</t>
  </si>
  <si>
    <t>2.7.1.4</t>
  </si>
  <si>
    <t>Extra over fixed partitions for forming openings in partitions for internal doors and the like</t>
  </si>
  <si>
    <t>2.7.1.4/1</t>
  </si>
  <si>
    <t>Internal Glazed Partition - PBSC double glazed panel -  AR-V Double glazed flush vision panel between Cleanroom and ISO8 corridor.</t>
  </si>
  <si>
    <t>2.8.1</t>
  </si>
  <si>
    <t>2.8.1.1</t>
  </si>
  <si>
    <t>2.8.1.1/1</t>
  </si>
  <si>
    <t>T1 - Glass fibre-reinforced plastics (GRP) doorsets - Dortek single leaf doorsets - Type T1</t>
  </si>
  <si>
    <t>2.8.1.1/2</t>
  </si>
  <si>
    <t>T1 - Glass fibre-reinforced plastics (GRP) doorsets - Dortek leaf and a half and double leaf door sets - Type T1</t>
  </si>
  <si>
    <t>2.8.1.1/3</t>
  </si>
  <si>
    <t>T2 - Sliding doorset systems - Dortek MF5 sliding doorset - Type T2</t>
  </si>
  <si>
    <t>2.8.1.1/4</t>
  </si>
  <si>
    <t>T3 - as door - Swing doorsets Doorpac - laminate doorset - UNC and ISO8 - Type T3</t>
  </si>
  <si>
    <t>2.8.1.1/5</t>
  </si>
  <si>
    <t>T3 - Stainless - Swing doorsets Doorpac - laminate doorset - UNC and ISO8 - Type T3</t>
  </si>
  <si>
    <t>2.8.1.1/6</t>
  </si>
  <si>
    <t>T5 - Steel doorsets - NGF Steel doorsets - Type T5</t>
  </si>
  <si>
    <t>2.8.1.1/7</t>
  </si>
  <si>
    <t>T6 -sliding</t>
  </si>
  <si>
    <t>2.8.1.1/8</t>
  </si>
  <si>
    <t>T7 - Panel cubicle systems - Venesta Washrooms</t>
  </si>
  <si>
    <t>3.1.1</t>
  </si>
  <si>
    <t>3.1.1.1</t>
  </si>
  <si>
    <t>Finishes to walls and columns</t>
  </si>
  <si>
    <t>3.1.1.1/1</t>
  </si>
  <si>
    <t>W1 - Self Finished Concrete</t>
  </si>
  <si>
    <t>3.1.1.1/2</t>
  </si>
  <si>
    <t>W2 - Water-Based Finishing Coat Acrylic Eggshell Paint</t>
  </si>
  <si>
    <t>3.1.1.1/3</t>
  </si>
  <si>
    <t>W3 - Water-Based Hygenic Finishing Coating; Sikagard Ltd</t>
  </si>
  <si>
    <t>3.1.1.1/4</t>
  </si>
  <si>
    <t>W4 - Coved Whiterock Lining</t>
  </si>
  <si>
    <t>3.1.1.1/5</t>
  </si>
  <si>
    <t>W5 - Ceramic Tiling</t>
  </si>
  <si>
    <t>3.1.1.1/6</t>
  </si>
  <si>
    <t>Corner guards - CS Acrovyn 75A 304 stainless steel corner guards, To GMP areas as shown on Client Definition drawings and room elevations</t>
  </si>
  <si>
    <t>3.1.1.1/7</t>
  </si>
  <si>
    <t>Composite wall protection rails – CS Acrovyn 35x170x4000mm</t>
  </si>
  <si>
    <t>3.2.1</t>
  </si>
  <si>
    <t>Finishes to floors</t>
  </si>
  <si>
    <t>3.2.1.1</t>
  </si>
  <si>
    <t>3.2.1.1/1</t>
  </si>
  <si>
    <t>F1 - Dust Sealant</t>
  </si>
  <si>
    <t>3.2.1.1/2</t>
  </si>
  <si>
    <t>F2 - Epoxy Plantroom Paint; Flowcrete UK SF42</t>
  </si>
  <si>
    <t>3.2.1.1/3</t>
  </si>
  <si>
    <t>F3 - Vinyl Sheet Flooring; Tarkett iQ Granit Flooring</t>
  </si>
  <si>
    <t>3.2.1.1/4</t>
  </si>
  <si>
    <t>F4 - Resin Flooring System</t>
  </si>
  <si>
    <t>3.2.1.1/5</t>
  </si>
  <si>
    <t>F5 - Carpet Tile Adhesives, Interface Embodied Beauty</t>
  </si>
  <si>
    <t>3.2.1.3</t>
  </si>
  <si>
    <t>Skirtings and the like</t>
  </si>
  <si>
    <t>3.2.1.3/1</t>
  </si>
  <si>
    <t>S1 - Painted Softwood</t>
  </si>
  <si>
    <t>3.2.1.3/2</t>
  </si>
  <si>
    <t>S3 - Coved Vinyl</t>
  </si>
  <si>
    <t>3.2.1.3/3</t>
  </si>
  <si>
    <t>S4 - Coved Resin</t>
  </si>
  <si>
    <t>3.3.3</t>
  </si>
  <si>
    <t>Demountable suspended ceilings</t>
  </si>
  <si>
    <t>3.3.3.1</t>
  </si>
  <si>
    <t>3.3.3.1/1</t>
  </si>
  <si>
    <t>C1 - Exposed Soffit</t>
  </si>
  <si>
    <t>3.3.3.1/2</t>
  </si>
  <si>
    <t>C2 - Lay-In Tile</t>
  </si>
  <si>
    <t>3.3.3.1/3</t>
  </si>
  <si>
    <t>C3 - Clip-In Tile</t>
  </si>
  <si>
    <t>3.3.3.1/4</t>
  </si>
  <si>
    <t>C4 - Coved Whiterock Lining</t>
  </si>
  <si>
    <t>3.3.3.1/5</t>
  </si>
  <si>
    <t>Ceiling trims - Puracore -  Preformed internal and external corners to Cleanroom 1 suite (Cleanroom 1, MALs, PALs and ISO8 airlock)</t>
  </si>
  <si>
    <t>3.3.3.3</t>
  </si>
  <si>
    <t>Access hatches and the like</t>
  </si>
  <si>
    <t>3.3.3.3/1</t>
  </si>
  <si>
    <t>Access panel; Profab 9000</t>
  </si>
  <si>
    <t>4.1.1</t>
  </si>
  <si>
    <t>General fittings, furnishings and equipment</t>
  </si>
  <si>
    <t>4.1.1.1</t>
  </si>
  <si>
    <t>Fittings</t>
  </si>
  <si>
    <t>4.1.1.1/1</t>
  </si>
  <si>
    <t>Bench</t>
  </si>
  <si>
    <t>4.1.1.1/2</t>
  </si>
  <si>
    <t>Bin</t>
  </si>
  <si>
    <t>4.1.1.1/3</t>
  </si>
  <si>
    <t>Glove Table</t>
  </si>
  <si>
    <t>4.1.1.1/4</t>
  </si>
  <si>
    <t>PPE Station</t>
  </si>
  <si>
    <t>4.1.1.1/5</t>
  </si>
  <si>
    <t>Racking</t>
  </si>
  <si>
    <t>4.1.1.1/6</t>
  </si>
  <si>
    <t>Kitchen Unit Sink</t>
  </si>
  <si>
    <t>4.1.1.1/7</t>
  </si>
  <si>
    <t>Laboratory WHBs</t>
  </si>
  <si>
    <t>4.1.1.1/8</t>
  </si>
  <si>
    <t>SOB Station</t>
  </si>
  <si>
    <t>4.1.1.1/9</t>
  </si>
  <si>
    <t>SGL Locker</t>
  </si>
  <si>
    <t>4.1.1.1/10</t>
  </si>
  <si>
    <t>Office desk</t>
  </si>
  <si>
    <t>4.1.1.1/11</t>
  </si>
  <si>
    <t>Tack Matt</t>
  </si>
  <si>
    <t>4.1.1.1/12</t>
  </si>
  <si>
    <t>Safety Stations-  Marson Laboratory furniture</t>
  </si>
  <si>
    <t>4.1.1.1/13</t>
  </si>
  <si>
    <t>Shoe Storage shelves - Teknomek Ltd</t>
  </si>
  <si>
    <t>4.1.1.1/14</t>
  </si>
  <si>
    <t>Cleanroom mirrors</t>
  </si>
  <si>
    <t>4.1.1.1/15</t>
  </si>
  <si>
    <t>Toilet Mirrors - To accessible shower/toilet and toilet cubicle in outer change as noted on Client Definition drawings and room elevations. Bobrick Washroom Equipment Ltd</t>
  </si>
  <si>
    <t>4.1.1.1/16</t>
  </si>
  <si>
    <t>Coat hooks - Venesta Washrooms 0- to laboratories and change lobbies</t>
  </si>
  <si>
    <t>4.1.1.1/17</t>
  </si>
  <si>
    <t>Waste bag frame holder - Teknomek</t>
  </si>
  <si>
    <t>4.1.1.1/18</t>
  </si>
  <si>
    <t>Step over bench - Teknomek Ltd - to cleanroom PAL IN change lobby</t>
  </si>
  <si>
    <t>4.1.1.1/19</t>
  </si>
  <si>
    <t>Bench - Teknomek - to cleanroom PAL OUT</t>
  </si>
  <si>
    <t>4.1.1.1/20</t>
  </si>
  <si>
    <t>Hand cleaning gel dispensers - Dudley Industries Ltd</t>
  </si>
  <si>
    <t>4.1.1.1/21</t>
  </si>
  <si>
    <t>QC Transfer hatch, wall mounted, mechanical interlocking, toughened glass, 600 x 600 x 600</t>
  </si>
  <si>
    <t>4.1.1.2</t>
  </si>
  <si>
    <t>Furnishings</t>
  </si>
  <si>
    <t>4.1.1.2/1</t>
  </si>
  <si>
    <t>Roller blinds Blackout type - Swanmac Ltd - To QC lab window WG04 - KuroLok fully enclosed blind with head and side channels.</t>
  </si>
  <si>
    <t>4.1.4</t>
  </si>
  <si>
    <t>Signs/notices</t>
  </si>
  <si>
    <t>4.1.4.1</t>
  </si>
  <si>
    <t>Component</t>
  </si>
  <si>
    <t>4.1.4.1/1</t>
  </si>
  <si>
    <t>Allowance for statutory signage and wayfinding</t>
  </si>
  <si>
    <t>5.1.1</t>
  </si>
  <si>
    <t>Sanitary appliances</t>
  </si>
  <si>
    <t>5.1.1.1</t>
  </si>
  <si>
    <t>WHB</t>
  </si>
  <si>
    <t>5.1.1.2</t>
  </si>
  <si>
    <t>WCs</t>
  </si>
  <si>
    <t>5.1.1.3</t>
  </si>
  <si>
    <t>Shower - Part M</t>
  </si>
  <si>
    <t>5.1.1.4</t>
  </si>
  <si>
    <t>WC-Part M</t>
  </si>
  <si>
    <t>5.1.1.5</t>
  </si>
  <si>
    <t>WHB-Part M</t>
  </si>
  <si>
    <t>5.1.1.6</t>
  </si>
  <si>
    <t>Teapont Sink</t>
  </si>
  <si>
    <t>5.1.1.7</t>
  </si>
  <si>
    <t>Laboratory Sinks</t>
  </si>
  <si>
    <t>5.1.2</t>
  </si>
  <si>
    <t>5.1.3</t>
  </si>
  <si>
    <t>Commissioning of installations.</t>
  </si>
  <si>
    <t>5.3.1</t>
  </si>
  <si>
    <t>Foul drainage above ground</t>
  </si>
  <si>
    <t>5.3.1.1</t>
  </si>
  <si>
    <t>Plant and domestic drain &amp; vent pipework, fittings, valves</t>
  </si>
  <si>
    <t>5.3.1.2</t>
  </si>
  <si>
    <t>Laboratory drain &amp; vent pipework, fittings, valves</t>
  </si>
  <si>
    <t>5.3.2</t>
  </si>
  <si>
    <t>5.3.3</t>
  </si>
  <si>
    <t>5.4.1</t>
  </si>
  <si>
    <t>Mains cold water</t>
  </si>
  <si>
    <t>5.4.1.1</t>
  </si>
  <si>
    <t>Mains cold water installation</t>
  </si>
  <si>
    <t>5.4.1.1/1</t>
  </si>
  <si>
    <t>Pipework fittings, valves</t>
  </si>
  <si>
    <t>5.4.1.1/2</t>
  </si>
  <si>
    <t>Thermal Insulation</t>
  </si>
  <si>
    <t>5.4.2</t>
  </si>
  <si>
    <t>Boosted cold water</t>
  </si>
  <si>
    <t>5.4.2.1</t>
  </si>
  <si>
    <t>Boosted cold water installation</t>
  </si>
  <si>
    <t>5.4.2.1/1</t>
  </si>
  <si>
    <t>Packaged break tank &amp; booster pump</t>
  </si>
  <si>
    <t>5.4.2.1/2</t>
  </si>
  <si>
    <t>Leak detection</t>
  </si>
  <si>
    <t>5.4.2.1/3</t>
  </si>
  <si>
    <t>5.4.2.1/4</t>
  </si>
  <si>
    <t>5.4.3</t>
  </si>
  <si>
    <t>Hot water</t>
  </si>
  <si>
    <t>5.4.3.1</t>
  </si>
  <si>
    <t>Hot water installation</t>
  </si>
  <si>
    <t>5.4.3.1/1</t>
  </si>
  <si>
    <t>Instantaneous water heaters</t>
  </si>
  <si>
    <t>5.4.3.1/2</t>
  </si>
  <si>
    <t>5.4.3.1/3</t>
  </si>
  <si>
    <t>5.4.4</t>
  </si>
  <si>
    <t>5.4.5</t>
  </si>
  <si>
    <t>5.5.1</t>
  </si>
  <si>
    <t>5.5.1.1/1</t>
  </si>
  <si>
    <t>Heat Pump</t>
  </si>
  <si>
    <t>5.5.2</t>
  </si>
  <si>
    <t>5.5.3</t>
  </si>
  <si>
    <t>5.6.1</t>
  </si>
  <si>
    <t>Central heating</t>
  </si>
  <si>
    <t>5.6.1.1</t>
  </si>
  <si>
    <t>Central heating systems</t>
  </si>
  <si>
    <t>5.6.1.1/1</t>
  </si>
  <si>
    <t>Buffer Tank 2500L</t>
  </si>
  <si>
    <t>5.6.1.1/2</t>
  </si>
  <si>
    <t>Circulation pumps</t>
  </si>
  <si>
    <t>5.6.1.1/3</t>
  </si>
  <si>
    <t>Sidestream filter</t>
  </si>
  <si>
    <t>5.6.1.1/4</t>
  </si>
  <si>
    <t>Pressurisation &amp; Expansion Unit; 3500l</t>
  </si>
  <si>
    <t>5.6.1.1/5</t>
  </si>
  <si>
    <t>Combined Dirt and air separators</t>
  </si>
  <si>
    <t>5.6.1.1/6</t>
  </si>
  <si>
    <t>Dosing Pots</t>
  </si>
  <si>
    <t>5.6.1.1/7</t>
  </si>
  <si>
    <t>Pipework, fititngs, valves</t>
  </si>
  <si>
    <t>5.6.1.1/8</t>
  </si>
  <si>
    <t>5.6.1.1/9</t>
  </si>
  <si>
    <t>Trace heating</t>
  </si>
  <si>
    <t>5.6.1.2</t>
  </si>
  <si>
    <t>Run around coil systems</t>
  </si>
  <si>
    <t>5.6.1.2/1</t>
  </si>
  <si>
    <t>RAC Pumps</t>
  </si>
  <si>
    <t>5.6.1.2/2</t>
  </si>
  <si>
    <t>RAC Pressurisation &amp; Expansion units</t>
  </si>
  <si>
    <t>5.6.1.2/3</t>
  </si>
  <si>
    <t>RAC Dosing Pots</t>
  </si>
  <si>
    <t>5.6.1.2/4</t>
  </si>
  <si>
    <t>5.6.1.2/5</t>
  </si>
  <si>
    <t>5.6.1.2/6</t>
  </si>
  <si>
    <t>5.6.1.3</t>
  </si>
  <si>
    <t>Terminal Units</t>
  </si>
  <si>
    <t>5.6.1.3/1</t>
  </si>
  <si>
    <t>Fan coil units</t>
  </si>
  <si>
    <t>5.6.1.3/2</t>
  </si>
  <si>
    <t>Heater batteries</t>
  </si>
  <si>
    <t>5.6.2</t>
  </si>
  <si>
    <t>Central cooling</t>
  </si>
  <si>
    <t>5.6.2.1</t>
  </si>
  <si>
    <t>Central cooling systems</t>
  </si>
  <si>
    <t>5.6.2.1/1</t>
  </si>
  <si>
    <t>Chiller Unit</t>
  </si>
  <si>
    <t>5.6.2.1/2</t>
  </si>
  <si>
    <t>Buffer Tank 1000L</t>
  </si>
  <si>
    <t>5.6.2.1/3</t>
  </si>
  <si>
    <t>5.6.2.1/4</t>
  </si>
  <si>
    <t>5.6.2.1/5</t>
  </si>
  <si>
    <t>5.6.2.1/6</t>
  </si>
  <si>
    <t>5.6.2.1/7</t>
  </si>
  <si>
    <t>5.6.2.1/8</t>
  </si>
  <si>
    <t>5.6.2.1/9</t>
  </si>
  <si>
    <t>5.6.2.1/10</t>
  </si>
  <si>
    <t>5.6.3</t>
  </si>
  <si>
    <t>5.6.4</t>
  </si>
  <si>
    <t>5.7.1</t>
  </si>
  <si>
    <t>Central ventilation</t>
  </si>
  <si>
    <t>5.7.1.1</t>
  </si>
  <si>
    <t>Central ventilation systems</t>
  </si>
  <si>
    <t>5.7.1.1/1</t>
  </si>
  <si>
    <t>MVHR 01</t>
  </si>
  <si>
    <t>5.7.1.1/2</t>
  </si>
  <si>
    <t>AHU-01 (ISO7)</t>
  </si>
  <si>
    <t>5.7.1.1/3</t>
  </si>
  <si>
    <t>AHU-02 (ISO8)</t>
  </si>
  <si>
    <t>5.7.1.1/4</t>
  </si>
  <si>
    <t>Ductwork</t>
  </si>
  <si>
    <t>5.7.1.1/5</t>
  </si>
  <si>
    <t>Ductwork cleaning</t>
  </si>
  <si>
    <t>5.7.1.1/6</t>
  </si>
  <si>
    <t>Ductwork thermal insulation</t>
  </si>
  <si>
    <t>5.7.1.1/7</t>
  </si>
  <si>
    <t>CAV controllers</t>
  </si>
  <si>
    <t>5.7.1.1/8</t>
  </si>
  <si>
    <t>Dampers</t>
  </si>
  <si>
    <t>5.7.1.1/9</t>
  </si>
  <si>
    <t>Grilles</t>
  </si>
  <si>
    <t>5.7.1.1/10</t>
  </si>
  <si>
    <t>Hepa Filter Grilles with built in VCD</t>
  </si>
  <si>
    <t>5.7.2</t>
  </si>
  <si>
    <t>Local and special ventilation</t>
  </si>
  <si>
    <t>5.7.2.1</t>
  </si>
  <si>
    <t>Toilet/bathroom ventilation units</t>
  </si>
  <si>
    <t>5.7.2.1/1</t>
  </si>
  <si>
    <t>WC extract Fans</t>
  </si>
  <si>
    <t>5.7.3</t>
  </si>
  <si>
    <t>5.7.4</t>
  </si>
  <si>
    <t>Commissioning of installations</t>
  </si>
  <si>
    <t>5.8.1</t>
  </si>
  <si>
    <t>Electrical mains and sub-mains distribution</t>
  </si>
  <si>
    <t>5.8.1.1</t>
  </si>
  <si>
    <t>5.8.1.1/1</t>
  </si>
  <si>
    <t>Main LV switchpanel PB P100-1</t>
  </si>
  <si>
    <t>5.8.1.1/2</t>
  </si>
  <si>
    <t>DB P100-2</t>
  </si>
  <si>
    <t>5.8.1.1/3</t>
  </si>
  <si>
    <t>DB P100-3</t>
  </si>
  <si>
    <t>5.8.1.1/4</t>
  </si>
  <si>
    <t>DB P100-4</t>
  </si>
  <si>
    <t>5.8.1.1/5</t>
  </si>
  <si>
    <t>DB P100-5</t>
  </si>
  <si>
    <t>5.8.1.1/6</t>
  </si>
  <si>
    <t>Sub-main cabling and terminations, including CPC cabling</t>
  </si>
  <si>
    <t>5.8.1.1/7</t>
  </si>
  <si>
    <t>Primary containment for all services</t>
  </si>
  <si>
    <t>5.8.2</t>
  </si>
  <si>
    <t>Power installations</t>
  </si>
  <si>
    <t>5.8.2.1</t>
  </si>
  <si>
    <t>Power installation</t>
  </si>
  <si>
    <t>5.8.2.1/1</t>
  </si>
  <si>
    <t>Final power circuit wiring from DB P100-2</t>
  </si>
  <si>
    <t>5.8.2.1/2</t>
  </si>
  <si>
    <t>Final power circuit wiring from DB P100-3</t>
  </si>
  <si>
    <t>5.8.2.1/3</t>
  </si>
  <si>
    <t>Final power circuit wiring from DB P100-4</t>
  </si>
  <si>
    <t>5.8.2.1/4</t>
  </si>
  <si>
    <t>Final power circuit wiring from DB P100-5</t>
  </si>
  <si>
    <t>5.8.2.1/5</t>
  </si>
  <si>
    <t>Secondary containment</t>
  </si>
  <si>
    <t>5.8.2.1/6</t>
  </si>
  <si>
    <t>Socket outlets</t>
  </si>
  <si>
    <t>5.8.2.1/7</t>
  </si>
  <si>
    <t>Fused connection units</t>
  </si>
  <si>
    <t>5.8.2.1/8</t>
  </si>
  <si>
    <t>Switch disconnectors</t>
  </si>
  <si>
    <t>5.8.2.1/9</t>
  </si>
  <si>
    <t>Electric underfloor heating to shower area</t>
  </si>
  <si>
    <t>5.8.2.1/10</t>
  </si>
  <si>
    <t>Electric heat emitters in roof plantroom</t>
  </si>
  <si>
    <t>5.8.3</t>
  </si>
  <si>
    <t>Lighting installations</t>
  </si>
  <si>
    <t>5.8.3.1</t>
  </si>
  <si>
    <t>Lighting installation</t>
  </si>
  <si>
    <t>5.8.3.1/1</t>
  </si>
  <si>
    <t>A1 - modular luminaire 600x600 A1</t>
  </si>
  <si>
    <t>5.8.3.1/2</t>
  </si>
  <si>
    <t>A1\E - modular luminaire 600x600 A1 emergency</t>
  </si>
  <si>
    <t>5.8.3.1/3</t>
  </si>
  <si>
    <t>A2\E - modular luminaire 600x600 A2 emergency</t>
  </si>
  <si>
    <t>5.8.3.1/4</t>
  </si>
  <si>
    <t>A3 - modular luminaire 600x600 A3</t>
  </si>
  <si>
    <t>5.8.3.1/5</t>
  </si>
  <si>
    <t>A3\E - modular luminaire 600x600 A3 emergency</t>
  </si>
  <si>
    <t>5.8.3.1/6</t>
  </si>
  <si>
    <t>B1 - modular luminaire 600x600 B1</t>
  </si>
  <si>
    <t>5.8.3.1/7</t>
  </si>
  <si>
    <t>B1\E - modular luminaire 600x600 B1 emergency</t>
  </si>
  <si>
    <t>5.8.3.1/8</t>
  </si>
  <si>
    <t>B2 - modular luminaire 600x600 B2</t>
  </si>
  <si>
    <t>5.8.3.1/9</t>
  </si>
  <si>
    <t>B2\E - modular luminaire 600x600 B2 emergency</t>
  </si>
  <si>
    <t>5.8.3.1/10</t>
  </si>
  <si>
    <t>C1 - recessed downlighter C1</t>
  </si>
  <si>
    <t>5.8.3.1/11</t>
  </si>
  <si>
    <t>C1\E - recessed downlighter C1 emergency</t>
  </si>
  <si>
    <t>5.8.3.1/12</t>
  </si>
  <si>
    <t>C2 - recessed downlighter C2</t>
  </si>
  <si>
    <t>5.8.3.1/13</t>
  </si>
  <si>
    <t>C2\E - recessed downlighter C2 emergency</t>
  </si>
  <si>
    <t>5.8.3.1/14</t>
  </si>
  <si>
    <t>D1\E - batten LED light D1 emerency</t>
  </si>
  <si>
    <t>5.8.3.1/15</t>
  </si>
  <si>
    <t>G1\E - wall mounted luminaire G1 emergency</t>
  </si>
  <si>
    <t>5.8.3.1/16</t>
  </si>
  <si>
    <t>H1\E - wall mounted luminaire H1 emerency</t>
  </si>
  <si>
    <t>5.8.3.1/17</t>
  </si>
  <si>
    <t>EXIT - illuminated exit sign wall mounted</t>
  </si>
  <si>
    <t>5.8.3.1/18</t>
  </si>
  <si>
    <t>PIR detectors and switches</t>
  </si>
  <si>
    <t>5.8.3.1/19</t>
  </si>
  <si>
    <t>Final lighting circuit wiring from DB P100-2</t>
  </si>
  <si>
    <t>5.8.3.1/20</t>
  </si>
  <si>
    <t>Final lighting circuit wiring from DB P100-3</t>
  </si>
  <si>
    <t>5.8.3.1/21</t>
  </si>
  <si>
    <t>Final lighting circuit wiring from DB P100-4</t>
  </si>
  <si>
    <t>5.8.3.1/22</t>
  </si>
  <si>
    <t>Final lighting circuit wiring from DB P100-5</t>
  </si>
  <si>
    <t>5.8.3.1/23</t>
  </si>
  <si>
    <t>5.8.3.1/24</t>
  </si>
  <si>
    <t>Lighting control system</t>
  </si>
  <si>
    <t>5.8.5</t>
  </si>
  <si>
    <t>Local electricity generation systems</t>
  </si>
  <si>
    <t>5.8.5.1</t>
  </si>
  <si>
    <t>Local generation equipment: Electricity generation systems</t>
  </si>
  <si>
    <t>5.8.5.1/1</t>
  </si>
  <si>
    <t>External connection for LV generator</t>
  </si>
  <si>
    <t>5.8.5.5</t>
  </si>
  <si>
    <t>Transformation devices: Photovoltaic devices</t>
  </si>
  <si>
    <t>5.8.5.5/1</t>
  </si>
  <si>
    <t>PV System including G99 Compliant inverter and mounting system, DC/AC Isolators, AC/DC cabling and connectors</t>
  </si>
  <si>
    <t>5.8.6</t>
  </si>
  <si>
    <t>Earthing and bonding systems</t>
  </si>
  <si>
    <t>5.8.6.1</t>
  </si>
  <si>
    <t>5.8.6.1/1</t>
  </si>
  <si>
    <t>Generally</t>
  </si>
  <si>
    <t>5.8.7</t>
  </si>
  <si>
    <t>5.8.8</t>
  </si>
  <si>
    <t>5.11.3</t>
  </si>
  <si>
    <t>Lightning protection</t>
  </si>
  <si>
    <t>5.11.3.1</t>
  </si>
  <si>
    <t>Lightning protection installations</t>
  </si>
  <si>
    <t>5.11.3.1/1</t>
  </si>
  <si>
    <t>5.11.4</t>
  </si>
  <si>
    <t>5.11.5</t>
  </si>
  <si>
    <t>5.12.1</t>
  </si>
  <si>
    <t>Communication systems</t>
  </si>
  <si>
    <t>5.12.1.2</t>
  </si>
  <si>
    <t>Data transmission systems</t>
  </si>
  <si>
    <t>5.12.1.2/1</t>
  </si>
  <si>
    <t>Data cabling system</t>
  </si>
  <si>
    <t>5.12.1.7</t>
  </si>
  <si>
    <t>Fire detection and alarm systems</t>
  </si>
  <si>
    <t>5.12.1.7/1</t>
  </si>
  <si>
    <t>Fire alarm point detection system</t>
  </si>
  <si>
    <t>5.12.1.7/12</t>
  </si>
  <si>
    <t>Aspirating smoke detection system</t>
  </si>
  <si>
    <t>5.12.1.7/16</t>
  </si>
  <si>
    <t>Emergency alarm system to WC/shower room</t>
  </si>
  <si>
    <t>5.12.1.17</t>
  </si>
  <si>
    <t>5.12.1.18</t>
  </si>
  <si>
    <t>5.12.2</t>
  </si>
  <si>
    <t>Security systems</t>
  </si>
  <si>
    <t>5.12.2.1</t>
  </si>
  <si>
    <t>Surveillance equipment</t>
  </si>
  <si>
    <t>5.12.2.1/1</t>
  </si>
  <si>
    <t>CCTV camera at main entrance</t>
  </si>
  <si>
    <t>5.12.2.1/2</t>
  </si>
  <si>
    <t>Allow for incorporation into existing system</t>
  </si>
  <si>
    <t>5.12.2.1/3</t>
  </si>
  <si>
    <t>5.12.2.4</t>
  </si>
  <si>
    <t>Access control systems</t>
  </si>
  <si>
    <t>5.12.2.4/1</t>
  </si>
  <si>
    <t>Door interlocking</t>
  </si>
  <si>
    <t>5.12.2.4/2</t>
  </si>
  <si>
    <t>Door access controls</t>
  </si>
  <si>
    <t>5.12.2.4/3</t>
  </si>
  <si>
    <t>5.12.2.5</t>
  </si>
  <si>
    <t>Burglar and security alarms</t>
  </si>
  <si>
    <t>5.12.2.5/1</t>
  </si>
  <si>
    <t>Door contact to fire exit door with cabling to external alarm</t>
  </si>
  <si>
    <t>5.12.2.5/2</t>
  </si>
  <si>
    <t>5.12.2.9</t>
  </si>
  <si>
    <t>5.12.2.10</t>
  </si>
  <si>
    <t>5.12.3</t>
  </si>
  <si>
    <t>Central control/building management systems</t>
  </si>
  <si>
    <t>5.12.3.1</t>
  </si>
  <si>
    <t>5.12.3.1/1</t>
  </si>
  <si>
    <t>BMS system</t>
  </si>
  <si>
    <t>5.12.3.1/2</t>
  </si>
  <si>
    <t>EMS system</t>
  </si>
  <si>
    <t>5.12.3.1/3</t>
  </si>
  <si>
    <t>Optional EMS Maintenance Costs from PC 
(do not add into Total)</t>
  </si>
  <si>
    <t>1 year</t>
  </si>
  <si>
    <t>3 years</t>
  </si>
  <si>
    <t>5 years</t>
  </si>
  <si>
    <t>5.12.3.3</t>
  </si>
  <si>
    <t>5.12.3.4</t>
  </si>
  <si>
    <t>5.13.1</t>
  </si>
  <si>
    <t>Specialist piped supply installations</t>
  </si>
  <si>
    <t>5.13.1.1</t>
  </si>
  <si>
    <t>Medical and laboratory gas supply systems</t>
  </si>
  <si>
    <t>5.13.1.1/1</t>
  </si>
  <si>
    <t>Compressor and ancillary equipment</t>
  </si>
  <si>
    <t>5.13.1.1/2</t>
  </si>
  <si>
    <t>Compressed air pipework, fititngs, valves</t>
  </si>
  <si>
    <t>5.13.1.1/3</t>
  </si>
  <si>
    <t>CA Integrated outlet point</t>
  </si>
  <si>
    <t>5.13.1.1/4</t>
  </si>
  <si>
    <t>Manifolds</t>
  </si>
  <si>
    <t>5.13.1.1/5</t>
  </si>
  <si>
    <t>CO2 pipework fittings, valves</t>
  </si>
  <si>
    <t>5.13.1.1/6</t>
  </si>
  <si>
    <t>N2 pipework fittings, valves</t>
  </si>
  <si>
    <t>5.13.1.1/7</t>
  </si>
  <si>
    <t>O2 pipework fittings, valves</t>
  </si>
  <si>
    <t>5.13.1.1/8</t>
  </si>
  <si>
    <t>Gas Integrated Outlet Points</t>
  </si>
  <si>
    <t>5.13.1.1/9</t>
  </si>
  <si>
    <t>Gas detection system</t>
  </si>
  <si>
    <t>5.13.1.1/10</t>
  </si>
  <si>
    <t>Gas systems validations</t>
  </si>
  <si>
    <t>5.13.1.8</t>
  </si>
  <si>
    <t>5.13.1.9</t>
  </si>
  <si>
    <t>5.13.2</t>
  </si>
  <si>
    <t>Specialist refrigeration systems</t>
  </si>
  <si>
    <t>5.13.2.1</t>
  </si>
  <si>
    <t>Cold rooms</t>
  </si>
  <si>
    <t>5.13.2.1/1</t>
  </si>
  <si>
    <t>Cold room; 12mm plywood and vapour barrier; modular tongue and groove coated steel interlocking wall and ceiling panels finished internally and externally with food-safe PVC with 100mm thk insulation; 2000mm high door with 400 x 400mm high large vision; cold room refridgerant systems and electrical systems</t>
  </si>
  <si>
    <t>5.13.2.1/2</t>
  </si>
  <si>
    <t>IQ / OQ verification</t>
  </si>
  <si>
    <t>MEP preliminaries &amp; Builder's work</t>
  </si>
  <si>
    <t>5.14.1</t>
  </si>
  <si>
    <t>5.14.1.1</t>
  </si>
  <si>
    <t>Builder's work in general areas</t>
  </si>
  <si>
    <t>5.14.1.1/1</t>
  </si>
  <si>
    <t>5.14.2</t>
  </si>
  <si>
    <t xml:space="preserve">MEP preliminaries  </t>
  </si>
  <si>
    <t>5.14.2.1/1</t>
  </si>
  <si>
    <t>MEP Contractor's direct preliminaries</t>
  </si>
  <si>
    <t>5.14.2.1/2</t>
  </si>
  <si>
    <t>Soft Landings</t>
  </si>
  <si>
    <t>8.1.1</t>
  </si>
  <si>
    <t>8.1.1.1</t>
  </si>
  <si>
    <t>Clearing vegetation</t>
  </si>
  <si>
    <t>8.1.1.1/1</t>
  </si>
  <si>
    <t>Allow for clearing vegetation and removal of trees</t>
  </si>
  <si>
    <t>8.1.1.2</t>
  </si>
  <si>
    <t>Taking down trees</t>
  </si>
  <si>
    <t>8.1.1.2/1</t>
  </si>
  <si>
    <t>Tree removal</t>
  </si>
  <si>
    <t>8.1.2</t>
  </si>
  <si>
    <t>Preparatory groundworks</t>
  </si>
  <si>
    <t>8.1.2.1</t>
  </si>
  <si>
    <t>Forming new site contours and adjusting existing site levels</t>
  </si>
  <si>
    <t>8.1.2.1/1</t>
  </si>
  <si>
    <t>Allowance for cut and fill [excludes disposal of excavated materials off-site]</t>
  </si>
  <si>
    <t>8.1.2.3</t>
  </si>
  <si>
    <t>Breaking out existing hard pavings</t>
  </si>
  <si>
    <t>8.1.2.3/1</t>
  </si>
  <si>
    <t>Breaking out existing slab</t>
  </si>
  <si>
    <t>8.2.1</t>
  </si>
  <si>
    <t>Roads, paths and pavings</t>
  </si>
  <si>
    <t>8.2.1.1</t>
  </si>
  <si>
    <t>Roads</t>
  </si>
  <si>
    <t>8.2.1.1/1</t>
  </si>
  <si>
    <t>Standard tarmac
30mm SMA surface course
30mm DBM binder course
100mm DRM road base
150mm Type 1 sub base
350mm 6F2 capping (assume reused from Pirbright site stockpile)</t>
  </si>
  <si>
    <t>8.2.1.1/2</t>
  </si>
  <si>
    <t>Perimeter gravel edge strip</t>
  </si>
  <si>
    <t>8.2.1.1/3</t>
  </si>
  <si>
    <t>Block Paving</t>
  </si>
  <si>
    <t>8.2.1.1/4</t>
  </si>
  <si>
    <t>Concrete edging - Marshalls Ltd - to paving, tarmac and parking areas</t>
  </si>
  <si>
    <t>8.2.1.6</t>
  </si>
  <si>
    <t>Steps</t>
  </si>
  <si>
    <t>8.2.1.6/1</t>
  </si>
  <si>
    <t>In situ Concrete steps - to main entrance</t>
  </si>
  <si>
    <t>8.2.1.7</t>
  </si>
  <si>
    <t>Ramps</t>
  </si>
  <si>
    <t>8.2.1.7/1</t>
  </si>
  <si>
    <t>‘Elemetal’ Galvanised pre-fabricated DDA compliant/equipment access ramp to be provided to main building entrance.</t>
  </si>
  <si>
    <t>8.2.1.12</t>
  </si>
  <si>
    <t>Pavement markings</t>
  </si>
  <si>
    <t>8.2.1.12/1</t>
  </si>
  <si>
    <t>Allowance for white-line marking as required</t>
  </si>
  <si>
    <t>8.3.1</t>
  </si>
  <si>
    <t>Seeding and turfing</t>
  </si>
  <si>
    <t>8.3.1.1</t>
  </si>
  <si>
    <t>Grassed areas</t>
  </si>
  <si>
    <t>8.3.1.1/1</t>
  </si>
  <si>
    <t>Proposed Amenity Grassland</t>
  </si>
  <si>
    <t>8.3.1.1/2</t>
  </si>
  <si>
    <t>Proposed Grassland</t>
  </si>
  <si>
    <t>8.3.1.1/3</t>
  </si>
  <si>
    <t>Proposed Ornamental Shrub Planting</t>
  </si>
  <si>
    <t>8.3.1.1/4</t>
  </si>
  <si>
    <t>Proposed Tree Planting</t>
  </si>
  <si>
    <t>8.4.4</t>
  </si>
  <si>
    <t>Barriers and guardrails</t>
  </si>
  <si>
    <t>8.4.4.1</t>
  </si>
  <si>
    <t>Vehicle restraint systems</t>
  </si>
  <si>
    <t>8.4.4.1/1</t>
  </si>
  <si>
    <t>Armco Vehicle Protection Barriers</t>
  </si>
  <si>
    <t>8.4.4.3</t>
  </si>
  <si>
    <t>Vehicle and pedestrian control barriers and gates</t>
  </si>
  <si>
    <t>8.4.4.3/1</t>
  </si>
  <si>
    <t>Bollard Protection; Broaxp HD Bollard</t>
  </si>
  <si>
    <t>8.5.1</t>
  </si>
  <si>
    <t>Site/street furniture and equipment</t>
  </si>
  <si>
    <t>8.5.1.1</t>
  </si>
  <si>
    <t>8.5.1.1/1</t>
  </si>
  <si>
    <t>External Staff Area Seating and table</t>
  </si>
  <si>
    <t>8.5.1.1/2</t>
  </si>
  <si>
    <t>Bird / vermin control</t>
  </si>
  <si>
    <t>8.5.1.1/3</t>
  </si>
  <si>
    <t>External galvanised steel access staircase with non-slip grid/checker plate treads and galvanised KeeGuard guard railing and ballasted guard railing to roof perimeter</t>
  </si>
  <si>
    <t>8.6.1</t>
  </si>
  <si>
    <t>Surface water and foul water drainage</t>
  </si>
  <si>
    <t>8.6.1.2</t>
  </si>
  <si>
    <t>Drainage runs; below ground</t>
  </si>
  <si>
    <t>8.6.1.2/1</t>
  </si>
  <si>
    <t>Surface Water; 100dia uPVC drain ne 1000mm deep</t>
  </si>
  <si>
    <t>8.6.1.2/2</t>
  </si>
  <si>
    <t>Surface Water; 150dia pvc drain from building to basin ne 1500mm deep</t>
  </si>
  <si>
    <t>8.6.1.2/3</t>
  </si>
  <si>
    <t>Foul Water; 100dia uPVC drain ne 1500mm deep</t>
  </si>
  <si>
    <t>8.6.1.2/4</t>
  </si>
  <si>
    <t>Foul Water; Connection into existing</t>
  </si>
  <si>
    <t>8.6.1.2/5</t>
  </si>
  <si>
    <t>Existing; SW pipe removal</t>
  </si>
  <si>
    <t>8.6.1.2/6</t>
  </si>
  <si>
    <t>Advanced utilities drawpits</t>
  </si>
  <si>
    <t>8.6.1.4</t>
  </si>
  <si>
    <t>Prefabricated channels</t>
  </si>
  <si>
    <t>8.6.1.4/1</t>
  </si>
  <si>
    <t>ACO Drainage</t>
  </si>
  <si>
    <t>8.6.1.5</t>
  </si>
  <si>
    <t>Manholes and the like</t>
  </si>
  <si>
    <t>8.6.1.5/1</t>
  </si>
  <si>
    <t>SW manholes</t>
  </si>
  <si>
    <t>8.6.1.5/2</t>
  </si>
  <si>
    <t>Extra over for hydro-brake flow control restricted to 1l/sec. Assume 150mm dia outlet.</t>
  </si>
  <si>
    <t>8.6.1.5/3</t>
  </si>
  <si>
    <t>FW manholes</t>
  </si>
  <si>
    <t>8.6.1.5/4</t>
  </si>
  <si>
    <t>Outfall headwall</t>
  </si>
  <si>
    <t>8.6.2</t>
  </si>
  <si>
    <t>Ancillary drainage systems</t>
  </si>
  <si>
    <t>8.6.2.6</t>
  </si>
  <si>
    <t>Sustainable urban drainage schemes</t>
  </si>
  <si>
    <t>8.6.2.6/1</t>
  </si>
  <si>
    <t>Attenuation Basin 1.00m Deep with 1 in 3 side slopes to base, 57m² Base area, 200m² Top surface area. Designed to cope with the 1 in 100yr + 40% CC storm event. [Excludes disposal of excavated material offsite]</t>
  </si>
  <si>
    <t>8.7.1</t>
  </si>
  <si>
    <t>Water mains supply</t>
  </si>
  <si>
    <t>8.7.1.3</t>
  </si>
  <si>
    <t>Service runs</t>
  </si>
  <si>
    <t>8.7.1.3/1</t>
  </si>
  <si>
    <t>Connect onto existing mains</t>
  </si>
  <si>
    <t>8.7.1.3/2</t>
  </si>
  <si>
    <t>40mm HDPE Main</t>
  </si>
  <si>
    <t>8.7.1.3/3</t>
  </si>
  <si>
    <t>Testing of installations</t>
  </si>
  <si>
    <t>8.7.1.3/4</t>
  </si>
  <si>
    <t>8.7.1.3/5</t>
  </si>
  <si>
    <t>Trenching across road for water and data</t>
  </si>
  <si>
    <t>8.7.2</t>
  </si>
  <si>
    <t>Electricity mains supply</t>
  </si>
  <si>
    <t>8.7.2.2</t>
  </si>
  <si>
    <t>8.7.2.2/1</t>
  </si>
  <si>
    <t>4c 240mm2 XLPE/SWA/LSZH cable</t>
  </si>
  <si>
    <t>8.7.2.2/2</t>
  </si>
  <si>
    <t>4c 240mm2 XLPE/SWA/LSZH cable terminations</t>
  </si>
  <si>
    <t>8.7.2.2/3</t>
  </si>
  <si>
    <t>240mm earth cable terminations</t>
  </si>
  <si>
    <t>8.7.2.2/4</t>
  </si>
  <si>
    <t>240mm2 earth cable</t>
  </si>
  <si>
    <t>8.7.2.2/5</t>
  </si>
  <si>
    <t>Multi-function meter</t>
  </si>
  <si>
    <t>8.7.2.2/6</t>
  </si>
  <si>
    <t>200mm ducts for power Cables</t>
  </si>
  <si>
    <t>8.7.2.2/7</t>
  </si>
  <si>
    <t>Draw pits</t>
  </si>
  <si>
    <t>8.7.2.2/8</t>
  </si>
  <si>
    <t>8.7.2.2/9</t>
  </si>
  <si>
    <t>8.7.2.2/10</t>
  </si>
  <si>
    <t>Trenching in soft ground</t>
  </si>
  <si>
    <t>8.7.6</t>
  </si>
  <si>
    <t>Telecommunications and other communication system connections</t>
  </si>
  <si>
    <t>8.7.6.4</t>
  </si>
  <si>
    <t>8.7.6.4/1</t>
  </si>
  <si>
    <t>New fibre cable to link CVIM FA installation to sitewide network</t>
  </si>
  <si>
    <t>8.7.6.4/2</t>
  </si>
  <si>
    <t>Fibre ducting</t>
  </si>
  <si>
    <t>8.7.6.4/3</t>
  </si>
  <si>
    <t>8.7.6.4/4</t>
  </si>
  <si>
    <t>8.7.6.4/5</t>
  </si>
  <si>
    <t>8.7.6.4/6</t>
  </si>
  <si>
    <t>8.8.2</t>
  </si>
  <si>
    <t>Ancillary buildings and structures</t>
  </si>
  <si>
    <t>8.8.2.2</t>
  </si>
  <si>
    <t>Minor ancillary building - prefabricated/proprietary</t>
  </si>
  <si>
    <t>8.8.2.2/1</t>
  </si>
  <si>
    <t>Bin store, with two opennings</t>
  </si>
  <si>
    <t>8.8.2.2/2</t>
  </si>
  <si>
    <t>Gas bottle store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</si>
</sst>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_-* #,##0_-;\-* #,##0_-;_-* &quot;-&quot;??_-;_-@_-"/>
    <numFmt numFmtId="165" formatCode="&quot;£&quot;\ #,##0&quot; m²&quot;"/>
    <numFmt numFmtId="166" formatCode="#,##0.0"/>
  </numFmts>
  <fonts count="47">
    <font>
      <sz val="11"/>
      <name val="Calibri"/>
    </font>
    <font>
      <sz val="11"/>
      <name val="Calibri"/>
      <family val="2"/>
    </font>
    <font>
      <sz val="10"/>
      <color rgb="FF5E6A71"/>
      <name val="Verdana"/>
      <family val="2"/>
    </font>
    <font>
      <b/>
      <sz val="14"/>
      <color rgb="FF144178"/>
      <name val="Verdana"/>
      <family val="2"/>
    </font>
    <font>
      <b/>
      <sz val="12"/>
      <color rgb="FF009FDA"/>
      <name val="Verdana"/>
      <family val="2"/>
    </font>
    <font>
      <b/>
      <sz val="10"/>
      <color rgb="FFFFFFFF"/>
      <name val="Verdana"/>
      <family val="2"/>
    </font>
    <font>
      <b/>
      <sz val="10"/>
      <color rgb="FF5E6A71"/>
      <name val="Verdana"/>
      <family val="2"/>
    </font>
    <font>
      <b/>
      <sz val="10"/>
      <color rgb="FF144178"/>
      <name val="Verdana"/>
      <family val="2"/>
    </font>
    <font>
      <b/>
      <sz val="10"/>
      <color rgb="FF009FDA"/>
      <name val="Verdana"/>
      <family val="2"/>
    </font>
    <font>
      <i/>
      <sz val="10"/>
      <color rgb="FF5E6A71"/>
      <name val="Verdana"/>
      <family val="2"/>
    </font>
    <font>
      <sz val="8"/>
      <name val="Calibri"/>
      <family val="2"/>
    </font>
    <font>
      <b/>
      <sz val="10"/>
      <name val="Verdana"/>
      <family val="2"/>
    </font>
    <font>
      <b/>
      <sz val="11"/>
      <name val="Calibri"/>
      <family val="2"/>
    </font>
    <font>
      <sz val="10"/>
      <name val="Arial"/>
      <family val="2"/>
    </font>
    <font>
      <sz val="10"/>
      <name val="Verdana"/>
      <family val="2"/>
    </font>
    <font>
      <sz val="9"/>
      <name val="Verdana"/>
      <family val="2"/>
    </font>
    <font>
      <sz val="10"/>
      <name val="Arial"/>
      <family val="2"/>
    </font>
    <font>
      <sz val="10"/>
      <color theme="3"/>
      <name val="Verdana"/>
      <family val="2"/>
    </font>
    <font>
      <sz val="8"/>
      <color theme="3"/>
      <name val="Verdana"/>
      <family val="2"/>
    </font>
    <font>
      <b/>
      <u/>
      <sz val="10"/>
      <color theme="3"/>
      <name val="Verdana"/>
      <family val="2"/>
    </font>
    <font>
      <b/>
      <sz val="10"/>
      <color theme="3"/>
      <name val="Verdana"/>
      <family val="2"/>
    </font>
    <font>
      <sz val="10"/>
      <color rgb="FF5F5E5E"/>
      <name val="Verdana"/>
      <family val="2"/>
    </font>
    <font>
      <b/>
      <sz val="10"/>
      <color theme="0"/>
      <name val="Verdana"/>
      <family val="2"/>
    </font>
    <font>
      <b/>
      <sz val="9"/>
      <name val="Verdana"/>
      <family val="2"/>
    </font>
    <font>
      <sz val="11"/>
      <name val="Verdana"/>
      <family val="2"/>
    </font>
    <font>
      <sz val="11"/>
      <name val="Arial"/>
      <family val="2"/>
    </font>
    <font>
      <sz val="11"/>
      <color theme="1"/>
      <name val="Calibri"/>
      <family val="2"/>
      <scheme val="minor"/>
    </font>
    <font>
      <b/>
      <sz val="15"/>
      <color indexed="61"/>
      <name val="Arial"/>
      <family val="2"/>
    </font>
    <font>
      <b/>
      <sz val="12"/>
      <name val="Arial"/>
      <family val="2"/>
    </font>
    <font>
      <sz val="12"/>
      <name val="Arial"/>
      <family val="2"/>
    </font>
    <font>
      <sz val="8"/>
      <color indexed="10"/>
      <name val="Courier New"/>
      <family val="3"/>
    </font>
    <font>
      <b/>
      <sz val="16"/>
      <color theme="3"/>
      <name val="Verdana"/>
      <family val="2"/>
    </font>
    <font>
      <sz val="11"/>
      <color theme="3"/>
      <name val="Verdana"/>
      <family val="2"/>
    </font>
    <font>
      <sz val="11"/>
      <color theme="1"/>
      <name val="Verdana"/>
      <family val="2"/>
    </font>
    <font>
      <sz val="10"/>
      <color theme="1"/>
      <name val="Verdana"/>
      <family val="2"/>
    </font>
    <font>
      <sz val="11"/>
      <color indexed="8"/>
      <name val="Verdana"/>
      <family val="2"/>
    </font>
    <font>
      <b/>
      <sz val="12"/>
      <color rgb="FF5F5E5E"/>
      <name val="Verdana"/>
      <family val="2"/>
    </font>
    <font>
      <b/>
      <sz val="10"/>
      <color indexed="23"/>
      <name val="Verdana"/>
      <family val="2"/>
    </font>
    <font>
      <sz val="10"/>
      <color indexed="23"/>
      <name val="Verdana"/>
      <family val="2"/>
    </font>
    <font>
      <sz val="10"/>
      <name val="Calibri"/>
      <family val="2"/>
    </font>
    <font>
      <b/>
      <sz val="15"/>
      <color indexed="61"/>
      <name val="Calibri"/>
      <family val="2"/>
    </font>
    <font>
      <b/>
      <sz val="12"/>
      <name val="Calibri"/>
      <family val="2"/>
    </font>
    <font>
      <sz val="12"/>
      <name val="Calibri"/>
      <family val="2"/>
    </font>
    <font>
      <sz val="8"/>
      <color indexed="10"/>
      <name val="Calibri"/>
      <family val="2"/>
    </font>
    <font>
      <i/>
      <u/>
      <sz val="10"/>
      <color rgb="FF5E6A71"/>
      <name val="Verdana"/>
      <family val="2"/>
    </font>
    <font>
      <i/>
      <sz val="11"/>
      <name val="Calibri"/>
      <family val="2"/>
    </font>
    <font>
      <sz val="10"/>
      <color rgb="FF000000"/>
      <name val="Verdana"/>
      <family val="2"/>
    </font>
  </fonts>
  <fills count="13">
    <fill>
      <patternFill patternType="none"/>
    </fill>
    <fill>
      <patternFill patternType="gray125"/>
    </fill>
    <fill>
      <patternFill patternType="solid">
        <fgColor rgb="FF144178"/>
      </patternFill>
    </fill>
    <fill>
      <patternFill patternType="solid">
        <fgColor rgb="FF5E6A71"/>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4"/>
        <bgColor indexed="64"/>
      </patternFill>
    </fill>
    <fill>
      <patternFill patternType="solid">
        <fgColor theme="1"/>
        <bgColor indexed="64"/>
      </patternFill>
    </fill>
    <fill>
      <patternFill patternType="solid">
        <fgColor theme="3"/>
        <bgColor indexed="64"/>
      </patternFill>
    </fill>
    <fill>
      <patternFill patternType="solid">
        <fgColor theme="5"/>
        <bgColor indexed="64"/>
      </patternFill>
    </fill>
    <fill>
      <patternFill patternType="solid">
        <fgColor rgb="FF1F497D"/>
        <bgColor indexed="64"/>
      </patternFill>
    </fill>
    <fill>
      <patternFill patternType="solid">
        <fgColor theme="0"/>
        <bgColor indexed="64"/>
      </patternFill>
    </fill>
  </fills>
  <borders count="27">
    <border>
      <left/>
      <right/>
      <top/>
      <bottom/>
      <diagonal/>
    </border>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auto="1"/>
      </bottom>
      <diagonal/>
    </border>
    <border>
      <left/>
      <right style="thin">
        <color auto="1"/>
      </right>
      <top/>
      <bottom style="thin">
        <color auto="1"/>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thin">
        <color indexed="22"/>
      </top>
      <bottom/>
      <diagonal/>
    </border>
    <border>
      <left style="thin">
        <color indexed="9"/>
      </left>
      <right style="thin">
        <color indexed="9"/>
      </right>
      <top/>
      <bottom/>
      <diagonal/>
    </border>
    <border>
      <left style="thin">
        <color indexed="9"/>
      </left>
      <right/>
      <top/>
      <bottom/>
      <diagonal/>
    </border>
    <border>
      <left/>
      <right style="thin">
        <color indexed="9"/>
      </right>
      <top/>
      <bottom/>
      <diagonal/>
    </border>
    <border>
      <left/>
      <right style="thin">
        <color indexed="64"/>
      </right>
      <top/>
      <bottom/>
      <diagonal/>
    </border>
  </borders>
  <cellStyleXfs count="17">
    <xf numFmtId="0" fontId="0" fillId="0" borderId="0"/>
    <xf numFmtId="0" fontId="13" fillId="0" borderId="1"/>
    <xf numFmtId="0" fontId="1" fillId="0" borderId="1"/>
    <xf numFmtId="0" fontId="16" fillId="0" borderId="1"/>
    <xf numFmtId="43" fontId="13" fillId="0" borderId="1" applyFont="0" applyFill="0" applyBorder="0" applyAlignment="0" applyProtection="0"/>
    <xf numFmtId="9" fontId="13" fillId="0" borderId="1" applyFont="0" applyFill="0" applyBorder="0" applyAlignment="0" applyProtection="0"/>
    <xf numFmtId="0" fontId="13" fillId="0" borderId="1"/>
    <xf numFmtId="0" fontId="13" fillId="0" borderId="1"/>
    <xf numFmtId="0" fontId="13" fillId="0" borderId="1"/>
    <xf numFmtId="43" fontId="26" fillId="0" borderId="1" applyFont="0" applyFill="0" applyBorder="0" applyAlignment="0" applyProtection="0"/>
    <xf numFmtId="43" fontId="13" fillId="0" borderId="1" applyFont="0" applyFill="0" applyBorder="0" applyAlignment="0" applyProtection="0"/>
    <xf numFmtId="43" fontId="13" fillId="0" borderId="1" applyFont="0" applyFill="0" applyBorder="0" applyAlignment="0" applyProtection="0"/>
    <xf numFmtId="0" fontId="25" fillId="0" borderId="1"/>
    <xf numFmtId="0" fontId="13" fillId="0" borderId="1"/>
    <xf numFmtId="43" fontId="26" fillId="0" borderId="1" applyFont="0" applyFill="0" applyBorder="0" applyAlignment="0" applyProtection="0"/>
    <xf numFmtId="0" fontId="13" fillId="0" borderId="1"/>
    <xf numFmtId="44" fontId="13" fillId="0" borderId="1" applyFont="0" applyFill="0" applyBorder="0" applyAlignment="0" applyProtection="0"/>
  </cellStyleXfs>
  <cellXfs count="295">
    <xf numFmtId="0" fontId="0" fillId="0" borderId="0" xfId="0"/>
    <xf numFmtId="4" fontId="2" fillId="0" borderId="0" xfId="0" applyNumberFormat="1" applyFont="1" applyAlignment="1">
      <alignment horizontal="left" vertical="center"/>
    </xf>
    <xf numFmtId="4" fontId="3" fillId="0" borderId="0" xfId="0" applyNumberFormat="1" applyFont="1" applyAlignment="1">
      <alignment horizontal="left" vertical="center"/>
    </xf>
    <xf numFmtId="4" fontId="4" fillId="0" borderId="0" xfId="0" applyNumberFormat="1" applyFont="1" applyAlignment="1">
      <alignment horizontal="left" vertical="center"/>
    </xf>
    <xf numFmtId="0" fontId="1" fillId="0" borderId="0" xfId="0" applyFont="1"/>
    <xf numFmtId="0" fontId="0" fillId="0" borderId="0" xfId="0" applyAlignment="1">
      <alignment horizontal="center"/>
    </xf>
    <xf numFmtId="0" fontId="14" fillId="0" borderId="1" xfId="3" applyFont="1"/>
    <xf numFmtId="0" fontId="14" fillId="0" borderId="1" xfId="3" applyFont="1" applyAlignment="1">
      <alignment horizontal="center"/>
    </xf>
    <xf numFmtId="0" fontId="15" fillId="0" borderId="1" xfId="3" applyFont="1"/>
    <xf numFmtId="0" fontId="14" fillId="0" borderId="1" xfId="3" applyFont="1" applyAlignment="1">
      <alignment vertical="center"/>
    </xf>
    <xf numFmtId="164" fontId="14" fillId="0" borderId="9" xfId="4" applyNumberFormat="1" applyFont="1" applyBorder="1" applyAlignment="1">
      <alignment vertical="top"/>
    </xf>
    <xf numFmtId="164" fontId="14" fillId="0" borderId="10" xfId="4" applyNumberFormat="1" applyFont="1" applyBorder="1" applyAlignment="1">
      <alignment vertical="top"/>
    </xf>
    <xf numFmtId="164" fontId="14" fillId="0" borderId="10" xfId="4" applyNumberFormat="1" applyFont="1" applyBorder="1"/>
    <xf numFmtId="164" fontId="14" fillId="0" borderId="10" xfId="4" applyNumberFormat="1" applyFont="1" applyBorder="1" applyAlignment="1">
      <alignment vertical="top" wrapText="1"/>
    </xf>
    <xf numFmtId="164" fontId="14" fillId="0" borderId="10" xfId="4" applyNumberFormat="1" applyFont="1" applyBorder="1" applyAlignment="1">
      <alignment wrapText="1"/>
    </xf>
    <xf numFmtId="164" fontId="14" fillId="0" borderId="10" xfId="4" applyNumberFormat="1" applyFont="1" applyBorder="1" applyAlignment="1">
      <alignment horizontal="left" wrapText="1"/>
    </xf>
    <xf numFmtId="164" fontId="21" fillId="0" borderId="10" xfId="4" applyNumberFormat="1" applyFont="1" applyBorder="1" applyAlignment="1"/>
    <xf numFmtId="0" fontId="22" fillId="9" borderId="12" xfId="3" applyFont="1" applyFill="1" applyBorder="1" applyAlignment="1">
      <alignment horizontal="center" vertical="center" wrapText="1"/>
    </xf>
    <xf numFmtId="0" fontId="22" fillId="9" borderId="15" xfId="3" applyFont="1" applyFill="1" applyBorder="1" applyAlignment="1">
      <alignment horizontal="right" vertical="top" wrapText="1"/>
    </xf>
    <xf numFmtId="0" fontId="22" fillId="9" borderId="12" xfId="6" applyFont="1" applyFill="1" applyBorder="1" applyAlignment="1">
      <alignment vertical="center"/>
    </xf>
    <xf numFmtId="0" fontId="22" fillId="9" borderId="12" xfId="6" applyFont="1" applyFill="1" applyBorder="1" applyAlignment="1">
      <alignment horizontal="center" vertical="center"/>
    </xf>
    <xf numFmtId="165" fontId="22" fillId="9" borderId="12" xfId="6" applyNumberFormat="1" applyFont="1" applyFill="1" applyBorder="1" applyAlignment="1">
      <alignment horizontal="left" vertical="center"/>
    </xf>
    <xf numFmtId="165" fontId="22" fillId="9" borderId="12" xfId="6" applyNumberFormat="1" applyFont="1" applyFill="1" applyBorder="1" applyAlignment="1">
      <alignment horizontal="center" vertical="center"/>
    </xf>
    <xf numFmtId="164" fontId="21" fillId="0" borderId="10" xfId="4" applyNumberFormat="1" applyFont="1" applyBorder="1"/>
    <xf numFmtId="164" fontId="14" fillId="0" borderId="10" xfId="4" applyNumberFormat="1" applyFont="1" applyBorder="1" applyAlignment="1"/>
    <xf numFmtId="164" fontId="22" fillId="9" borderId="12" xfId="4" applyNumberFormat="1" applyFont="1" applyFill="1" applyBorder="1"/>
    <xf numFmtId="9" fontId="22" fillId="9" borderId="12" xfId="5" applyFont="1" applyFill="1" applyBorder="1"/>
    <xf numFmtId="164" fontId="22" fillId="8" borderId="12" xfId="4" applyNumberFormat="1" applyFont="1" applyFill="1" applyBorder="1"/>
    <xf numFmtId="0" fontId="22" fillId="10" borderId="12" xfId="3" applyFont="1" applyFill="1" applyBorder="1" applyAlignment="1">
      <alignment horizontal="center" vertical="center" wrapText="1"/>
    </xf>
    <xf numFmtId="0" fontId="22" fillId="10" borderId="15" xfId="3" applyFont="1" applyFill="1" applyBorder="1" applyAlignment="1">
      <alignment horizontal="right" vertical="top" wrapText="1"/>
    </xf>
    <xf numFmtId="0" fontId="22" fillId="10" borderId="12" xfId="6" applyFont="1" applyFill="1" applyBorder="1" applyAlignment="1">
      <alignment vertical="center"/>
    </xf>
    <xf numFmtId="0" fontId="22" fillId="10" borderId="12" xfId="6" applyFont="1" applyFill="1" applyBorder="1" applyAlignment="1">
      <alignment horizontal="center" vertical="center"/>
    </xf>
    <xf numFmtId="165" fontId="22" fillId="10" borderId="12" xfId="6" applyNumberFormat="1" applyFont="1" applyFill="1" applyBorder="1" applyAlignment="1">
      <alignment horizontal="left" vertical="center"/>
    </xf>
    <xf numFmtId="165" fontId="22" fillId="10" borderId="12" xfId="6" applyNumberFormat="1" applyFont="1" applyFill="1" applyBorder="1" applyAlignment="1">
      <alignment horizontal="center" vertical="center"/>
    </xf>
    <xf numFmtId="164" fontId="22" fillId="10" borderId="12" xfId="4" applyNumberFormat="1" applyFont="1" applyFill="1" applyBorder="1"/>
    <xf numFmtId="9" fontId="22" fillId="10" borderId="12" xfId="5" applyFont="1" applyFill="1" applyBorder="1"/>
    <xf numFmtId="164" fontId="15" fillId="0" borderId="1" xfId="4" applyNumberFormat="1" applyFont="1"/>
    <xf numFmtId="0" fontId="15" fillId="0" borderId="1" xfId="3" applyFont="1" applyAlignment="1">
      <alignment horizontal="center"/>
    </xf>
    <xf numFmtId="164" fontId="23" fillId="0" borderId="1" xfId="4" applyNumberFormat="1" applyFont="1"/>
    <xf numFmtId="9" fontId="15" fillId="0" borderId="1" xfId="5" applyFont="1"/>
    <xf numFmtId="0" fontId="15" fillId="0" borderId="1" xfId="6" applyFont="1"/>
    <xf numFmtId="0" fontId="14" fillId="0" borderId="1" xfId="7" applyFont="1" applyAlignment="1">
      <alignment vertical="top"/>
    </xf>
    <xf numFmtId="0" fontId="15" fillId="0" borderId="1" xfId="7" applyFont="1" applyAlignment="1">
      <alignment vertical="top"/>
    </xf>
    <xf numFmtId="0" fontId="15" fillId="0" borderId="1" xfId="7" applyFont="1"/>
    <xf numFmtId="0" fontId="14" fillId="0" borderId="1" xfId="6" applyFont="1"/>
    <xf numFmtId="164" fontId="14" fillId="0" borderId="1" xfId="9" applyNumberFormat="1" applyFont="1"/>
    <xf numFmtId="0" fontId="13" fillId="0" borderId="1" xfId="7"/>
    <xf numFmtId="0" fontId="13" fillId="0" borderId="1" xfId="6"/>
    <xf numFmtId="0" fontId="27" fillId="0" borderId="1" xfId="6" applyFont="1"/>
    <xf numFmtId="0" fontId="28" fillId="0" borderId="1" xfId="6" applyFont="1"/>
    <xf numFmtId="0" fontId="29" fillId="0" borderId="1" xfId="6" applyFont="1"/>
    <xf numFmtId="0" fontId="30" fillId="0" borderId="1" xfId="12" applyFont="1" applyAlignment="1">
      <alignment horizontal="right" vertical="center"/>
    </xf>
    <xf numFmtId="0" fontId="29" fillId="0" borderId="1" xfId="6" applyFont="1" applyAlignment="1">
      <alignment horizontal="center"/>
    </xf>
    <xf numFmtId="0" fontId="14" fillId="0" borderId="22" xfId="3" applyFont="1" applyBorder="1"/>
    <xf numFmtId="0" fontId="17" fillId="0" borderId="1" xfId="3" applyFont="1"/>
    <xf numFmtId="0" fontId="31" fillId="0" borderId="1" xfId="3" applyFont="1"/>
    <xf numFmtId="0" fontId="32" fillId="0" borderId="1" xfId="3" applyFont="1"/>
    <xf numFmtId="0" fontId="33" fillId="0" borderId="1" xfId="3" applyFont="1"/>
    <xf numFmtId="0" fontId="33" fillId="0" borderId="1" xfId="3" applyFont="1" applyAlignment="1">
      <alignment horizontal="center"/>
    </xf>
    <xf numFmtId="0" fontId="34" fillId="0" borderId="1" xfId="3" applyFont="1"/>
    <xf numFmtId="0" fontId="35" fillId="0" borderId="1" xfId="3" applyFont="1"/>
    <xf numFmtId="0" fontId="35" fillId="0" borderId="1" xfId="3" applyFont="1" applyAlignment="1">
      <alignment horizontal="center"/>
    </xf>
    <xf numFmtId="0" fontId="36" fillId="0" borderId="1" xfId="3" applyFont="1" applyAlignment="1">
      <alignment horizontal="right" vertical="center"/>
    </xf>
    <xf numFmtId="0" fontId="35" fillId="0" borderId="1" xfId="3" applyFont="1" applyAlignment="1">
      <alignment horizontal="right"/>
    </xf>
    <xf numFmtId="0" fontId="21" fillId="0" borderId="1" xfId="3" applyFont="1" applyAlignment="1">
      <alignment horizontal="right" vertical="center"/>
    </xf>
    <xf numFmtId="0" fontId="35" fillId="0" borderId="1" xfId="3" applyFont="1" applyAlignment="1">
      <alignment horizontal="left"/>
    </xf>
    <xf numFmtId="0" fontId="36" fillId="0" borderId="1" xfId="3" applyFont="1"/>
    <xf numFmtId="0" fontId="24" fillId="0" borderId="1" xfId="3" applyFont="1"/>
    <xf numFmtId="0" fontId="37" fillId="0" borderId="1" xfId="3" applyFont="1"/>
    <xf numFmtId="14" fontId="17" fillId="6" borderId="23" xfId="3" applyNumberFormat="1" applyFont="1" applyFill="1" applyBorder="1" applyAlignment="1">
      <alignment horizontal="center" vertical="center"/>
    </xf>
    <xf numFmtId="0" fontId="17" fillId="6" borderId="23" xfId="3" applyFont="1" applyFill="1" applyBorder="1" applyAlignment="1">
      <alignment horizontal="center" vertical="center"/>
    </xf>
    <xf numFmtId="14" fontId="14" fillId="0" borderId="23" xfId="3" applyNumberFormat="1" applyFont="1" applyBorder="1" applyAlignment="1">
      <alignment horizontal="center" vertical="center"/>
    </xf>
    <xf numFmtId="0" fontId="14" fillId="0" borderId="23" xfId="3" applyFont="1" applyBorder="1" applyAlignment="1">
      <alignment horizontal="center" vertical="center"/>
    </xf>
    <xf numFmtId="0" fontId="14" fillId="0" borderId="24" xfId="3" applyFont="1" applyBorder="1" applyAlignment="1">
      <alignment horizontal="center" vertical="center"/>
    </xf>
    <xf numFmtId="0" fontId="14" fillId="0" borderId="1" xfId="3" applyFont="1" applyAlignment="1">
      <alignment horizontal="center" vertical="center"/>
    </xf>
    <xf numFmtId="0" fontId="14" fillId="0" borderId="25" xfId="3" applyFont="1" applyBorder="1" applyAlignment="1">
      <alignment horizontal="center" vertical="center"/>
    </xf>
    <xf numFmtId="0" fontId="14" fillId="6" borderId="23" xfId="3" applyFont="1" applyFill="1" applyBorder="1" applyAlignment="1">
      <alignment horizontal="center" vertical="center"/>
    </xf>
    <xf numFmtId="0" fontId="14" fillId="6" borderId="24" xfId="3" applyFont="1" applyFill="1" applyBorder="1" applyAlignment="1">
      <alignment horizontal="center" vertical="center"/>
    </xf>
    <xf numFmtId="0" fontId="14" fillId="6" borderId="1" xfId="3" applyFont="1" applyFill="1" applyAlignment="1">
      <alignment horizontal="center" vertical="center"/>
    </xf>
    <xf numFmtId="0" fontId="14" fillId="6" borderId="25" xfId="3" applyFont="1" applyFill="1" applyBorder="1" applyAlignment="1">
      <alignment horizontal="center" vertical="center"/>
    </xf>
    <xf numFmtId="0" fontId="14" fillId="6" borderId="1" xfId="3" applyFont="1" applyFill="1"/>
    <xf numFmtId="0" fontId="38" fillId="0" borderId="1" xfId="3" applyFont="1" applyAlignment="1">
      <alignment horizontal="left" vertical="center"/>
    </xf>
    <xf numFmtId="0" fontId="39" fillId="7" borderId="1" xfId="13" applyFont="1" applyFill="1"/>
    <xf numFmtId="0" fontId="39" fillId="0" borderId="1" xfId="13" applyFont="1"/>
    <xf numFmtId="0" fontId="42" fillId="7" borderId="1" xfId="13" applyFont="1" applyFill="1"/>
    <xf numFmtId="0" fontId="41" fillId="7" borderId="1" xfId="13" applyFont="1" applyFill="1" applyAlignment="1">
      <alignment horizontal="center"/>
    </xf>
    <xf numFmtId="0" fontId="42" fillId="0" borderId="1" xfId="13" applyFont="1"/>
    <xf numFmtId="0" fontId="42" fillId="7" borderId="1" xfId="13" applyFont="1" applyFill="1" applyAlignment="1">
      <alignment horizontal="center"/>
    </xf>
    <xf numFmtId="0" fontId="42" fillId="0" borderId="1" xfId="13" applyFont="1" applyAlignment="1">
      <alignment horizontal="center"/>
    </xf>
    <xf numFmtId="0" fontId="39" fillId="0" borderId="1" xfId="13" applyFont="1" applyAlignment="1">
      <alignment horizontal="center"/>
    </xf>
    <xf numFmtId="4" fontId="11" fillId="0" borderId="0" xfId="0" applyNumberFormat="1" applyFont="1" applyAlignment="1">
      <alignment horizontal="left" vertical="top" wrapText="1"/>
    </xf>
    <xf numFmtId="0" fontId="12" fillId="0" borderId="0" xfId="0" applyFont="1"/>
    <xf numFmtId="4" fontId="5" fillId="2" borderId="12" xfId="0" applyNumberFormat="1" applyFont="1" applyFill="1" applyBorder="1" applyAlignment="1">
      <alignment horizontal="left" vertical="top" wrapText="1"/>
    </xf>
    <xf numFmtId="4" fontId="5" fillId="2" borderId="12" xfId="0" applyNumberFormat="1" applyFont="1" applyFill="1" applyBorder="1" applyAlignment="1">
      <alignment horizontal="center" vertical="top" wrapText="1"/>
    </xf>
    <xf numFmtId="0" fontId="39" fillId="11" borderId="1" xfId="13" applyFont="1" applyFill="1"/>
    <xf numFmtId="0" fontId="40" fillId="11" borderId="1" xfId="13" applyFont="1" applyFill="1"/>
    <xf numFmtId="0" fontId="41" fillId="11" borderId="1" xfId="13" applyFont="1" applyFill="1"/>
    <xf numFmtId="0" fontId="42" fillId="11" borderId="1" xfId="13" applyFont="1" applyFill="1"/>
    <xf numFmtId="0" fontId="43" fillId="11" borderId="1" xfId="12" applyFont="1" applyFill="1" applyAlignment="1">
      <alignment horizontal="right" vertical="center"/>
    </xf>
    <xf numFmtId="0" fontId="2" fillId="11" borderId="1" xfId="13" applyFont="1" applyFill="1"/>
    <xf numFmtId="0" fontId="2" fillId="11" borderId="1" xfId="7" applyFont="1" applyFill="1"/>
    <xf numFmtId="0" fontId="18" fillId="0" borderId="1" xfId="3" applyFont="1" applyAlignment="1">
      <alignment horizontal="right"/>
    </xf>
    <xf numFmtId="43" fontId="14" fillId="0" borderId="1" xfId="9" applyFont="1" applyAlignment="1">
      <alignment wrapText="1"/>
    </xf>
    <xf numFmtId="0" fontId="17" fillId="5" borderId="10" xfId="3" applyFont="1" applyFill="1" applyBorder="1" applyAlignment="1">
      <alignment horizontal="center" vertical="center" wrapText="1"/>
    </xf>
    <xf numFmtId="9" fontId="17" fillId="5" borderId="26" xfId="5" applyFont="1" applyFill="1" applyBorder="1" applyAlignment="1">
      <alignment horizontal="center" wrapText="1"/>
    </xf>
    <xf numFmtId="0" fontId="17" fillId="5" borderId="10" xfId="3" applyFont="1" applyFill="1" applyBorder="1" applyAlignment="1">
      <alignment horizontal="center" wrapText="1"/>
    </xf>
    <xf numFmtId="3" fontId="17" fillId="5" borderId="10" xfId="3" applyNumberFormat="1" applyFont="1" applyFill="1" applyBorder="1" applyAlignment="1">
      <alignment horizontal="right" wrapText="1"/>
    </xf>
    <xf numFmtId="0" fontId="20" fillId="5" borderId="10" xfId="3" applyFont="1" applyFill="1" applyBorder="1" applyAlignment="1">
      <alignment horizontal="center" wrapText="1"/>
    </xf>
    <xf numFmtId="164" fontId="17" fillId="5" borderId="10" xfId="4" applyNumberFormat="1" applyFont="1" applyFill="1" applyBorder="1" applyAlignment="1">
      <alignment wrapText="1"/>
    </xf>
    <xf numFmtId="9" fontId="17" fillId="5" borderId="10" xfId="5" applyFont="1" applyFill="1" applyBorder="1" applyAlignment="1">
      <alignment wrapText="1"/>
    </xf>
    <xf numFmtId="0" fontId="17" fillId="5" borderId="26" xfId="3" applyFont="1" applyFill="1" applyBorder="1" applyAlignment="1">
      <alignment horizontal="left" wrapText="1"/>
    </xf>
    <xf numFmtId="0" fontId="17" fillId="5" borderId="10" xfId="3" applyFont="1" applyFill="1" applyBorder="1" applyAlignment="1">
      <alignment horizontal="left" wrapText="1"/>
    </xf>
    <xf numFmtId="164" fontId="17" fillId="5" borderId="10" xfId="4" applyNumberFormat="1" applyFont="1" applyFill="1" applyBorder="1" applyAlignment="1">
      <alignment horizontal="left" wrapText="1"/>
    </xf>
    <xf numFmtId="9" fontId="17" fillId="5" borderId="10" xfId="5" applyFont="1" applyFill="1" applyBorder="1" applyAlignment="1">
      <alignment horizontal="left" wrapText="1"/>
    </xf>
    <xf numFmtId="0" fontId="17" fillId="5" borderId="5" xfId="3" applyFont="1" applyFill="1" applyBorder="1" applyAlignment="1">
      <alignment vertical="top"/>
    </xf>
    <xf numFmtId="0" fontId="17" fillId="5" borderId="1" xfId="3" applyFont="1" applyFill="1" applyAlignment="1">
      <alignment vertical="top"/>
    </xf>
    <xf numFmtId="0" fontId="17" fillId="5" borderId="26" xfId="3" applyFont="1" applyFill="1" applyBorder="1" applyAlignment="1">
      <alignment vertical="top"/>
    </xf>
    <xf numFmtId="0" fontId="17" fillId="5" borderId="10" xfId="6" applyFont="1" applyFill="1" applyBorder="1" applyAlignment="1">
      <alignment horizontal="center"/>
    </xf>
    <xf numFmtId="0" fontId="17" fillId="5" borderId="5" xfId="3" applyFont="1" applyFill="1" applyBorder="1" applyAlignment="1">
      <alignment horizontal="left" vertical="top"/>
    </xf>
    <xf numFmtId="0" fontId="17" fillId="5" borderId="1" xfId="3" applyFont="1" applyFill="1" applyAlignment="1">
      <alignment horizontal="left" vertical="top" wrapText="1"/>
    </xf>
    <xf numFmtId="0" fontId="17" fillId="5" borderId="1" xfId="3" applyFont="1" applyFill="1" applyAlignment="1">
      <alignment horizontal="left" vertical="top"/>
    </xf>
    <xf numFmtId="0" fontId="17" fillId="5" borderId="26" xfId="3" applyFont="1" applyFill="1" applyBorder="1" applyAlignment="1">
      <alignment horizontal="left" vertical="top" wrapText="1"/>
    </xf>
    <xf numFmtId="165" fontId="17" fillId="5" borderId="10" xfId="6" applyNumberFormat="1" applyFont="1" applyFill="1" applyBorder="1" applyAlignment="1">
      <alignment horizontal="left"/>
    </xf>
    <xf numFmtId="165" fontId="17" fillId="5" borderId="10" xfId="6" applyNumberFormat="1" applyFont="1" applyFill="1" applyBorder="1" applyAlignment="1">
      <alignment horizontal="center"/>
    </xf>
    <xf numFmtId="164" fontId="17" fillId="5" borderId="10" xfId="4" applyNumberFormat="1" applyFont="1" applyFill="1" applyBorder="1" applyAlignment="1">
      <alignment horizontal="left"/>
    </xf>
    <xf numFmtId="164" fontId="17" fillId="5" borderId="10" xfId="4" applyNumberFormat="1" applyFont="1" applyFill="1" applyBorder="1" applyAlignment="1"/>
    <xf numFmtId="0" fontId="17" fillId="4" borderId="9" xfId="3" applyFont="1" applyFill="1" applyBorder="1" applyAlignment="1">
      <alignment horizontal="center" vertical="top"/>
    </xf>
    <xf numFmtId="0" fontId="17" fillId="4" borderId="4" xfId="3" applyFont="1" applyFill="1" applyBorder="1" applyAlignment="1">
      <alignment horizontal="center" vertical="top"/>
    </xf>
    <xf numFmtId="0" fontId="17" fillId="4" borderId="9" xfId="3" applyFont="1" applyFill="1" applyBorder="1" applyAlignment="1">
      <alignment vertical="top"/>
    </xf>
    <xf numFmtId="164" fontId="17" fillId="4" borderId="9" xfId="4" applyNumberFormat="1" applyFont="1" applyFill="1" applyBorder="1" applyAlignment="1">
      <alignment vertical="top"/>
    </xf>
    <xf numFmtId="9" fontId="17" fillId="4" borderId="9" xfId="5" applyFont="1" applyFill="1" applyBorder="1" applyAlignment="1">
      <alignment vertical="top"/>
    </xf>
    <xf numFmtId="0" fontId="17" fillId="4" borderId="10" xfId="3" applyFont="1" applyFill="1" applyBorder="1" applyAlignment="1">
      <alignment horizontal="center" vertical="center"/>
    </xf>
    <xf numFmtId="0" fontId="19" fillId="4" borderId="26" xfId="3" applyFont="1" applyFill="1" applyBorder="1" applyAlignment="1">
      <alignment horizontal="left" vertical="top" wrapText="1"/>
    </xf>
    <xf numFmtId="0" fontId="17" fillId="4" borderId="10" xfId="3" applyFont="1" applyFill="1" applyBorder="1" applyAlignment="1">
      <alignment vertical="top"/>
    </xf>
    <xf numFmtId="0" fontId="17" fillId="4" borderId="10" xfId="3" applyFont="1" applyFill="1" applyBorder="1" applyAlignment="1">
      <alignment horizontal="center" vertical="top"/>
    </xf>
    <xf numFmtId="164" fontId="17" fillId="4" borderId="10" xfId="4" applyNumberFormat="1" applyFont="1" applyFill="1" applyBorder="1" applyAlignment="1">
      <alignment vertical="top"/>
    </xf>
    <xf numFmtId="9" fontId="17" fillId="4" borderId="10" xfId="5" applyFont="1" applyFill="1" applyBorder="1" applyAlignment="1">
      <alignment vertical="top"/>
    </xf>
    <xf numFmtId="0" fontId="17" fillId="4" borderId="26" xfId="3" applyFont="1" applyFill="1" applyBorder="1" applyAlignment="1">
      <alignment horizontal="center" vertical="top"/>
    </xf>
    <xf numFmtId="0" fontId="17" fillId="4" borderId="26" xfId="3" applyFont="1" applyFill="1" applyBorder="1" applyAlignment="1">
      <alignment horizontal="left" vertical="top" wrapText="1"/>
    </xf>
    <xf numFmtId="0" fontId="17" fillId="4" borderId="10" xfId="3" applyFont="1" applyFill="1" applyBorder="1"/>
    <xf numFmtId="0" fontId="17" fillId="4" borderId="10" xfId="3" applyFont="1" applyFill="1" applyBorder="1" applyAlignment="1">
      <alignment horizontal="center"/>
    </xf>
    <xf numFmtId="164" fontId="17" fillId="4" borderId="10" xfId="4" applyNumberFormat="1" applyFont="1" applyFill="1" applyBorder="1"/>
    <xf numFmtId="9" fontId="17" fillId="4" borderId="10" xfId="5" applyFont="1" applyFill="1" applyBorder="1"/>
    <xf numFmtId="0" fontId="17" fillId="4" borderId="10" xfId="3" applyFont="1" applyFill="1" applyBorder="1" applyAlignment="1">
      <alignment horizontal="center" vertical="center" wrapText="1"/>
    </xf>
    <xf numFmtId="0" fontId="17" fillId="4" borderId="26" xfId="3" applyFont="1" applyFill="1" applyBorder="1" applyAlignment="1">
      <alignment horizontal="center" vertical="top" wrapText="1"/>
    </xf>
    <xf numFmtId="0" fontId="17" fillId="4" borderId="10" xfId="3" applyFont="1" applyFill="1" applyBorder="1" applyAlignment="1">
      <alignment vertical="top" wrapText="1"/>
    </xf>
    <xf numFmtId="0" fontId="17" fillId="4" borderId="10" xfId="3" applyFont="1" applyFill="1" applyBorder="1" applyAlignment="1">
      <alignment horizontal="center" vertical="top" wrapText="1"/>
    </xf>
    <xf numFmtId="164" fontId="17" fillId="4" borderId="10" xfId="4" applyNumberFormat="1" applyFont="1" applyFill="1" applyBorder="1" applyAlignment="1">
      <alignment vertical="top" wrapText="1"/>
    </xf>
    <xf numFmtId="9" fontId="17" fillId="4" borderId="10" xfId="5" applyFont="1" applyFill="1" applyBorder="1" applyAlignment="1">
      <alignment vertical="top" wrapText="1"/>
    </xf>
    <xf numFmtId="0" fontId="17" fillId="4" borderId="26" xfId="3" applyFont="1" applyFill="1" applyBorder="1" applyAlignment="1">
      <alignment horizontal="center" wrapText="1"/>
    </xf>
    <xf numFmtId="0" fontId="17" fillId="4" borderId="10" xfId="3" applyFont="1" applyFill="1" applyBorder="1" applyAlignment="1">
      <alignment horizontal="center" wrapText="1"/>
    </xf>
    <xf numFmtId="0" fontId="17" fillId="4" borderId="10" xfId="3" applyFont="1" applyFill="1" applyBorder="1" applyAlignment="1">
      <alignment wrapText="1"/>
    </xf>
    <xf numFmtId="164" fontId="17" fillId="4" borderId="10" xfId="4" applyNumberFormat="1" applyFont="1" applyFill="1" applyBorder="1" applyAlignment="1">
      <alignment wrapText="1"/>
    </xf>
    <xf numFmtId="9" fontId="17" fillId="4" borderId="10" xfId="5" applyFont="1" applyFill="1" applyBorder="1" applyAlignment="1">
      <alignment wrapText="1"/>
    </xf>
    <xf numFmtId="0" fontId="17" fillId="4" borderId="5" xfId="3" applyFont="1" applyFill="1" applyBorder="1" applyAlignment="1">
      <alignment vertical="top" wrapText="1"/>
    </xf>
    <xf numFmtId="0" fontId="17" fillId="4" borderId="1" xfId="3" applyFont="1" applyFill="1" applyAlignment="1">
      <alignment vertical="top" wrapText="1"/>
    </xf>
    <xf numFmtId="0" fontId="19" fillId="4" borderId="26" xfId="3" applyFont="1" applyFill="1" applyBorder="1" applyAlignment="1">
      <alignment vertical="top" wrapText="1"/>
    </xf>
    <xf numFmtId="0" fontId="19" fillId="4" borderId="26" xfId="3" applyFont="1" applyFill="1" applyBorder="1" applyAlignment="1">
      <alignment wrapText="1"/>
    </xf>
    <xf numFmtId="0" fontId="17" fillId="4" borderId="5" xfId="3" applyFont="1" applyFill="1" applyBorder="1" applyAlignment="1">
      <alignment horizontal="left" vertical="top" wrapText="1"/>
    </xf>
    <xf numFmtId="0" fontId="17" fillId="4" borderId="1" xfId="3" applyFont="1" applyFill="1" applyAlignment="1">
      <alignment horizontal="left" vertical="top" wrapText="1"/>
    </xf>
    <xf numFmtId="0" fontId="17" fillId="4" borderId="26" xfId="3" applyFont="1" applyFill="1" applyBorder="1" applyAlignment="1">
      <alignment horizontal="left" wrapText="1"/>
    </xf>
    <xf numFmtId="0" fontId="17" fillId="4" borderId="10" xfId="6" applyFont="1" applyFill="1" applyBorder="1" applyAlignment="1">
      <alignment horizontal="center"/>
    </xf>
    <xf numFmtId="165" fontId="17" fillId="4" borderId="10" xfId="6" applyNumberFormat="1" applyFont="1" applyFill="1" applyBorder="1" applyAlignment="1">
      <alignment horizontal="left"/>
    </xf>
    <xf numFmtId="165" fontId="17" fillId="4" borderId="10" xfId="6" applyNumberFormat="1" applyFont="1" applyFill="1" applyBorder="1" applyAlignment="1">
      <alignment horizontal="center"/>
    </xf>
    <xf numFmtId="164" fontId="17" fillId="4" borderId="10" xfId="4" applyNumberFormat="1" applyFont="1" applyFill="1" applyBorder="1" applyAlignment="1">
      <alignment horizontal="left"/>
    </xf>
    <xf numFmtId="164" fontId="17" fillId="4" borderId="10" xfId="4" applyNumberFormat="1" applyFont="1" applyFill="1" applyBorder="1" applyAlignment="1"/>
    <xf numFmtId="9" fontId="17" fillId="4" borderId="10" xfId="5" applyFont="1" applyFill="1" applyBorder="1" applyAlignment="1"/>
    <xf numFmtId="9" fontId="17" fillId="4" borderId="26" xfId="5" applyFont="1" applyFill="1" applyBorder="1" applyAlignment="1">
      <alignment horizontal="center" wrapText="1"/>
    </xf>
    <xf numFmtId="0" fontId="17" fillId="4" borderId="5" xfId="3" applyFont="1" applyFill="1" applyBorder="1" applyAlignment="1">
      <alignment vertical="top"/>
    </xf>
    <xf numFmtId="0" fontId="17" fillId="4" borderId="1" xfId="3" applyFont="1" applyFill="1" applyAlignment="1">
      <alignment vertical="top"/>
    </xf>
    <xf numFmtId="0" fontId="17" fillId="4" borderId="26" xfId="3" applyFont="1" applyFill="1" applyBorder="1" applyAlignment="1">
      <alignment vertical="top"/>
    </xf>
    <xf numFmtId="9" fontId="17" fillId="4" borderId="26" xfId="5" applyFont="1" applyFill="1" applyBorder="1" applyAlignment="1">
      <alignment horizontal="center" vertical="top" wrapText="1"/>
    </xf>
    <xf numFmtId="0" fontId="17" fillId="4" borderId="10" xfId="6" applyFont="1" applyFill="1" applyBorder="1" applyAlignment="1">
      <alignment horizontal="center" vertical="center"/>
    </xf>
    <xf numFmtId="165" fontId="17" fillId="4" borderId="10" xfId="6" applyNumberFormat="1" applyFont="1" applyFill="1" applyBorder="1" applyAlignment="1">
      <alignment horizontal="left" vertical="center"/>
    </xf>
    <xf numFmtId="165" fontId="17" fillId="4" borderId="10" xfId="6" applyNumberFormat="1" applyFont="1" applyFill="1" applyBorder="1" applyAlignment="1">
      <alignment horizontal="center" vertical="center"/>
    </xf>
    <xf numFmtId="164" fontId="17" fillId="4" borderId="10" xfId="4" applyNumberFormat="1" applyFont="1" applyFill="1" applyBorder="1" applyAlignment="1">
      <alignment horizontal="left" vertical="center"/>
    </xf>
    <xf numFmtId="0" fontId="17" fillId="4" borderId="5" xfId="3" applyFont="1" applyFill="1" applyBorder="1" applyAlignment="1">
      <alignment horizontal="center" vertical="top"/>
    </xf>
    <xf numFmtId="0" fontId="17" fillId="4" borderId="1" xfId="3" applyFont="1" applyFill="1" applyAlignment="1">
      <alignment horizontal="center" vertical="top"/>
    </xf>
    <xf numFmtId="3" fontId="17" fillId="4" borderId="10" xfId="3" applyNumberFormat="1" applyFont="1" applyFill="1" applyBorder="1" applyAlignment="1">
      <alignment horizontal="right" wrapText="1"/>
    </xf>
    <xf numFmtId="0" fontId="17" fillId="5" borderId="16" xfId="3" applyFont="1" applyFill="1" applyBorder="1" applyAlignment="1">
      <alignment horizontal="left" vertical="top" wrapText="1"/>
    </xf>
    <xf numFmtId="0" fontId="17" fillId="5" borderId="17" xfId="3" applyFont="1" applyFill="1" applyBorder="1" applyAlignment="1">
      <alignment horizontal="left" vertical="top" wrapText="1"/>
    </xf>
    <xf numFmtId="0" fontId="17" fillId="5" borderId="18" xfId="3" applyFont="1" applyFill="1" applyBorder="1" applyAlignment="1">
      <alignment horizontal="left" vertical="top" wrapText="1"/>
    </xf>
    <xf numFmtId="9" fontId="17" fillId="5" borderId="10" xfId="5" applyFont="1" applyFill="1" applyBorder="1" applyAlignment="1"/>
    <xf numFmtId="0" fontId="17" fillId="5" borderId="19" xfId="3" applyFont="1" applyFill="1" applyBorder="1" applyAlignment="1">
      <alignment horizontal="left" vertical="top" wrapText="1"/>
    </xf>
    <xf numFmtId="0" fontId="17" fillId="5" borderId="20" xfId="3" applyFont="1" applyFill="1" applyBorder="1" applyAlignment="1">
      <alignment horizontal="left" vertical="top" wrapText="1"/>
    </xf>
    <xf numFmtId="0" fontId="17" fillId="5" borderId="21" xfId="3" applyFont="1" applyFill="1" applyBorder="1" applyAlignment="1">
      <alignment horizontal="left" vertical="top" wrapText="1"/>
    </xf>
    <xf numFmtId="0" fontId="17" fillId="5" borderId="10" xfId="6" applyFont="1" applyFill="1" applyBorder="1" applyAlignment="1">
      <alignment horizontal="center" vertical="center"/>
    </xf>
    <xf numFmtId="165" fontId="17" fillId="5" borderId="10" xfId="6" applyNumberFormat="1" applyFont="1" applyFill="1" applyBorder="1" applyAlignment="1">
      <alignment horizontal="left" vertical="center"/>
    </xf>
    <xf numFmtId="165" fontId="17" fillId="5" borderId="10" xfId="6" applyNumberFormat="1" applyFont="1" applyFill="1" applyBorder="1" applyAlignment="1">
      <alignment horizontal="center" vertical="center"/>
    </xf>
    <xf numFmtId="164" fontId="17" fillId="5" borderId="10" xfId="4" applyNumberFormat="1" applyFont="1" applyFill="1" applyBorder="1" applyAlignment="1">
      <alignment horizontal="left" vertical="center"/>
    </xf>
    <xf numFmtId="164" fontId="17" fillId="5" borderId="10" xfId="4" applyNumberFormat="1" applyFont="1" applyFill="1" applyBorder="1"/>
    <xf numFmtId="9" fontId="17" fillId="5" borderId="10" xfId="5" applyFont="1" applyFill="1" applyBorder="1" applyAlignment="1">
      <alignment vertical="top" wrapText="1"/>
    </xf>
    <xf numFmtId="9" fontId="17" fillId="5" borderId="10" xfId="5" applyFont="1" applyFill="1" applyBorder="1"/>
    <xf numFmtId="0" fontId="17" fillId="5" borderId="10" xfId="3" applyFont="1" applyFill="1" applyBorder="1"/>
    <xf numFmtId="0" fontId="17" fillId="5" borderId="10" xfId="3" applyFont="1" applyFill="1" applyBorder="1" applyAlignment="1">
      <alignment horizontal="center"/>
    </xf>
    <xf numFmtId="0" fontId="17" fillId="5" borderId="5" xfId="3" applyFont="1" applyFill="1" applyBorder="1" applyAlignment="1">
      <alignment horizontal="left" vertical="top" wrapText="1"/>
    </xf>
    <xf numFmtId="0" fontId="17" fillId="5" borderId="1" xfId="3" applyFont="1" applyFill="1" applyAlignment="1">
      <alignment horizontal="center" vertical="top"/>
    </xf>
    <xf numFmtId="0" fontId="17" fillId="5" borderId="26" xfId="3" applyFont="1" applyFill="1" applyBorder="1" applyAlignment="1">
      <alignment horizontal="center" vertical="top"/>
    </xf>
    <xf numFmtId="0" fontId="14" fillId="4" borderId="10" xfId="7" applyFont="1" applyFill="1" applyBorder="1" applyAlignment="1">
      <alignment horizontal="center" vertical="top" wrapText="1"/>
    </xf>
    <xf numFmtId="0" fontId="14" fillId="4" borderId="5" xfId="7" applyFont="1" applyFill="1" applyBorder="1" applyAlignment="1">
      <alignment vertical="top" wrapText="1"/>
    </xf>
    <xf numFmtId="0" fontId="14" fillId="4" borderId="1" xfId="7" applyFont="1" applyFill="1" applyAlignment="1">
      <alignment vertical="top" wrapText="1"/>
    </xf>
    <xf numFmtId="0" fontId="14" fillId="4" borderId="26" xfId="7" applyFont="1" applyFill="1" applyBorder="1" applyAlignment="1">
      <alignment vertical="top" wrapText="1"/>
    </xf>
    <xf numFmtId="0" fontId="14" fillId="4" borderId="10" xfId="7" applyFont="1" applyFill="1" applyBorder="1" applyAlignment="1">
      <alignment vertical="top" wrapText="1"/>
    </xf>
    <xf numFmtId="0" fontId="17" fillId="4" borderId="10" xfId="3" applyFont="1" applyFill="1" applyBorder="1" applyAlignment="1">
      <alignment horizontal="left" vertical="top" wrapText="1"/>
    </xf>
    <xf numFmtId="0" fontId="17" fillId="4" borderId="10" xfId="6" applyFont="1" applyFill="1" applyBorder="1" applyAlignment="1">
      <alignment horizontal="center" vertical="top" wrapText="1"/>
    </xf>
    <xf numFmtId="0" fontId="17" fillId="4" borderId="10" xfId="6" applyFont="1" applyFill="1" applyBorder="1" applyAlignment="1">
      <alignment horizontal="center" vertical="center" wrapText="1"/>
    </xf>
    <xf numFmtId="0" fontId="17" fillId="4" borderId="11" xfId="3" applyFont="1" applyFill="1" applyBorder="1" applyAlignment="1">
      <alignment horizontal="center" vertical="center"/>
    </xf>
    <xf numFmtId="0" fontId="17" fillId="4" borderId="11" xfId="6" applyFont="1" applyFill="1" applyBorder="1" applyAlignment="1">
      <alignment horizontal="center" vertical="center" wrapText="1"/>
    </xf>
    <xf numFmtId="0" fontId="17" fillId="4" borderId="5" xfId="3" applyFont="1" applyFill="1" applyBorder="1" applyAlignment="1">
      <alignment horizontal="center" vertical="top" wrapText="1"/>
    </xf>
    <xf numFmtId="0" fontId="17" fillId="4" borderId="1" xfId="3" applyFont="1" applyFill="1" applyAlignment="1">
      <alignment horizontal="center" vertical="top" wrapText="1"/>
    </xf>
    <xf numFmtId="4" fontId="3" fillId="12" borderId="0" xfId="0" applyNumberFormat="1" applyFont="1" applyFill="1" applyAlignment="1">
      <alignment horizontal="left" vertical="center"/>
    </xf>
    <xf numFmtId="0" fontId="0" fillId="12" borderId="0" xfId="0" applyFill="1"/>
    <xf numFmtId="4" fontId="2" fillId="12" borderId="0" xfId="0" applyNumberFormat="1" applyFont="1" applyFill="1" applyAlignment="1">
      <alignment horizontal="left" vertical="center"/>
    </xf>
    <xf numFmtId="4" fontId="4" fillId="12" borderId="0" xfId="0" applyNumberFormat="1" applyFont="1" applyFill="1" applyAlignment="1">
      <alignment horizontal="left" vertical="center"/>
    </xf>
    <xf numFmtId="4" fontId="3" fillId="12" borderId="1" xfId="0" applyNumberFormat="1" applyFont="1" applyFill="1" applyBorder="1" applyAlignment="1">
      <alignment horizontal="left" vertical="center"/>
    </xf>
    <xf numFmtId="0" fontId="0" fillId="12" borderId="1" xfId="0" applyFill="1" applyBorder="1"/>
    <xf numFmtId="0" fontId="0" fillId="12" borderId="1" xfId="0" applyFill="1" applyBorder="1" applyAlignment="1">
      <alignment wrapText="1"/>
    </xf>
    <xf numFmtId="4" fontId="2" fillId="12" borderId="1" xfId="0" applyNumberFormat="1" applyFont="1" applyFill="1" applyBorder="1" applyAlignment="1">
      <alignment horizontal="left" vertical="center"/>
    </xf>
    <xf numFmtId="4" fontId="4" fillId="12" borderId="1" xfId="0" applyNumberFormat="1" applyFont="1" applyFill="1" applyBorder="1" applyAlignment="1">
      <alignment horizontal="left" vertical="center"/>
    </xf>
    <xf numFmtId="4" fontId="5" fillId="2" borderId="9" xfId="0" applyNumberFormat="1" applyFont="1" applyFill="1" applyBorder="1" applyAlignment="1">
      <alignment horizontal="left" vertical="top" wrapText="1"/>
    </xf>
    <xf numFmtId="4" fontId="7" fillId="4" borderId="1" xfId="0" applyNumberFormat="1" applyFont="1" applyFill="1" applyBorder="1" applyAlignment="1">
      <alignment horizontal="left" vertical="top" wrapText="1"/>
    </xf>
    <xf numFmtId="4" fontId="8" fillId="4" borderId="1" xfId="0" applyNumberFormat="1" applyFont="1" applyFill="1" applyBorder="1" applyAlignment="1">
      <alignment horizontal="left" vertical="top" wrapText="1"/>
    </xf>
    <xf numFmtId="4" fontId="6" fillId="4" borderId="1" xfId="0" applyNumberFormat="1" applyFont="1" applyFill="1" applyBorder="1" applyAlignment="1">
      <alignment horizontal="left" vertical="top" wrapText="1"/>
    </xf>
    <xf numFmtId="4" fontId="2" fillId="5" borderId="1" xfId="0" applyNumberFormat="1" applyFont="1" applyFill="1" applyBorder="1" applyAlignment="1">
      <alignment horizontal="left" vertical="top" wrapText="1"/>
    </xf>
    <xf numFmtId="4" fontId="7" fillId="4" borderId="10" xfId="0" applyNumberFormat="1" applyFont="1" applyFill="1" applyBorder="1" applyAlignment="1">
      <alignment horizontal="left" vertical="top" wrapText="1"/>
    </xf>
    <xf numFmtId="4" fontId="8" fillId="4" borderId="10" xfId="0" applyNumberFormat="1" applyFont="1" applyFill="1" applyBorder="1" applyAlignment="1">
      <alignment horizontal="left" vertical="top" wrapText="1"/>
    </xf>
    <xf numFmtId="4" fontId="6" fillId="4" borderId="10" xfId="0" applyNumberFormat="1" applyFont="1" applyFill="1" applyBorder="1" applyAlignment="1">
      <alignment horizontal="left" vertical="top" wrapText="1"/>
    </xf>
    <xf numFmtId="4" fontId="2" fillId="5" borderId="10" xfId="0" applyNumberFormat="1" applyFont="1" applyFill="1" applyBorder="1" applyAlignment="1">
      <alignment horizontal="left" vertical="top" wrapText="1"/>
    </xf>
    <xf numFmtId="4" fontId="9" fillId="5" borderId="10" xfId="0" applyNumberFormat="1" applyFont="1" applyFill="1" applyBorder="1" applyAlignment="1">
      <alignment horizontal="left" vertical="top" wrapText="1"/>
    </xf>
    <xf numFmtId="4" fontId="7" fillId="4" borderId="10" xfId="0" applyNumberFormat="1" applyFont="1" applyFill="1" applyBorder="1" applyAlignment="1">
      <alignment horizontal="right" vertical="top" wrapText="1"/>
    </xf>
    <xf numFmtId="4" fontId="8" fillId="4" borderId="10" xfId="0" applyNumberFormat="1" applyFont="1" applyFill="1" applyBorder="1" applyAlignment="1">
      <alignment horizontal="right" vertical="top" wrapText="1"/>
    </xf>
    <xf numFmtId="4" fontId="6" fillId="4" borderId="10" xfId="0" applyNumberFormat="1" applyFont="1" applyFill="1" applyBorder="1" applyAlignment="1">
      <alignment horizontal="right" vertical="top" wrapText="1"/>
    </xf>
    <xf numFmtId="4" fontId="2" fillId="5" borderId="10" xfId="0" applyNumberFormat="1" applyFont="1" applyFill="1" applyBorder="1" applyAlignment="1">
      <alignment horizontal="right" vertical="top" wrapText="1"/>
    </xf>
    <xf numFmtId="4" fontId="6" fillId="4" borderId="10" xfId="0" applyNumberFormat="1" applyFont="1" applyFill="1" applyBorder="1" applyAlignment="1">
      <alignment horizontal="center" vertical="top" wrapText="1"/>
    </xf>
    <xf numFmtId="4" fontId="2" fillId="5" borderId="10" xfId="0" applyNumberFormat="1" applyFont="1" applyFill="1" applyBorder="1" applyAlignment="1">
      <alignment horizontal="center" vertical="top" wrapText="1"/>
    </xf>
    <xf numFmtId="4" fontId="2" fillId="4" borderId="10" xfId="0" applyNumberFormat="1" applyFont="1" applyFill="1" applyBorder="1" applyAlignment="1">
      <alignment horizontal="left" vertical="top" wrapText="1"/>
    </xf>
    <xf numFmtId="4" fontId="5" fillId="3" borderId="10" xfId="0" applyNumberFormat="1" applyFont="1" applyFill="1" applyBorder="1" applyAlignment="1">
      <alignment horizontal="left" vertical="top" wrapText="1"/>
    </xf>
    <xf numFmtId="166" fontId="2" fillId="5" borderId="10" xfId="0" applyNumberFormat="1" applyFont="1" applyFill="1" applyBorder="1" applyAlignment="1">
      <alignment horizontal="left" vertical="top" wrapText="1"/>
    </xf>
    <xf numFmtId="4" fontId="2" fillId="4" borderId="10" xfId="0" applyNumberFormat="1" applyFont="1" applyFill="1" applyBorder="1" applyAlignment="1">
      <alignment horizontal="right" vertical="top" wrapText="1"/>
    </xf>
    <xf numFmtId="4" fontId="5" fillId="3" borderId="10" xfId="0" applyNumberFormat="1" applyFont="1" applyFill="1" applyBorder="1" applyAlignment="1">
      <alignment horizontal="right" vertical="top" wrapText="1"/>
    </xf>
    <xf numFmtId="10" fontId="2" fillId="5" borderId="10" xfId="0" applyNumberFormat="1" applyFont="1" applyFill="1" applyBorder="1" applyAlignment="1">
      <alignment horizontal="right" vertical="top" wrapText="1"/>
    </xf>
    <xf numFmtId="2" fontId="2" fillId="5" borderId="10" xfId="0" applyNumberFormat="1" applyFont="1" applyFill="1" applyBorder="1" applyAlignment="1">
      <alignment horizontal="right" vertical="top" wrapText="1"/>
    </xf>
    <xf numFmtId="4" fontId="5" fillId="11" borderId="0" xfId="0" applyNumberFormat="1" applyFont="1" applyFill="1" applyAlignment="1">
      <alignment horizontal="left" vertical="top" wrapText="1"/>
    </xf>
    <xf numFmtId="4" fontId="2" fillId="5" borderId="0" xfId="0" applyNumberFormat="1" applyFont="1" applyFill="1" applyAlignment="1">
      <alignment horizontal="left" vertical="top" wrapText="1"/>
    </xf>
    <xf numFmtId="4" fontId="8" fillId="4" borderId="0" xfId="0" applyNumberFormat="1" applyFont="1" applyFill="1" applyAlignment="1">
      <alignment horizontal="left" vertical="top" wrapText="1"/>
    </xf>
    <xf numFmtId="4" fontId="6" fillId="4" borderId="0" xfId="0" applyNumberFormat="1" applyFont="1" applyFill="1" applyAlignment="1">
      <alignment horizontal="left" vertical="top" wrapText="1"/>
    </xf>
    <xf numFmtId="4" fontId="9" fillId="5" borderId="10" xfId="0" applyNumberFormat="1" applyFont="1" applyFill="1" applyBorder="1" applyAlignment="1">
      <alignment horizontal="right" vertical="top" wrapText="1"/>
    </xf>
    <xf numFmtId="4" fontId="9" fillId="4" borderId="10" xfId="0" applyNumberFormat="1" applyFont="1" applyFill="1" applyBorder="1" applyAlignment="1">
      <alignment horizontal="left" vertical="top" wrapText="1"/>
    </xf>
    <xf numFmtId="4" fontId="9" fillId="4" borderId="10" xfId="0" applyNumberFormat="1" applyFont="1" applyFill="1" applyBorder="1" applyAlignment="1">
      <alignment horizontal="right" vertical="top" wrapText="1"/>
    </xf>
    <xf numFmtId="4" fontId="9" fillId="4" borderId="1" xfId="0" applyNumberFormat="1" applyFont="1" applyFill="1" applyBorder="1" applyAlignment="1">
      <alignment horizontal="left" vertical="top" wrapText="1"/>
    </xf>
    <xf numFmtId="0" fontId="45" fillId="0" borderId="0" xfId="0" applyFont="1"/>
    <xf numFmtId="14" fontId="17" fillId="0" borderId="1" xfId="3" applyNumberFormat="1" applyFont="1" applyAlignment="1">
      <alignment horizontal="left"/>
    </xf>
    <xf numFmtId="4" fontId="44" fillId="5" borderId="10" xfId="0" applyNumberFormat="1" applyFont="1" applyFill="1" applyBorder="1" applyAlignment="1">
      <alignment horizontal="left" vertical="top" wrapText="1"/>
    </xf>
    <xf numFmtId="0" fontId="14" fillId="0" borderId="24" xfId="3" applyFont="1" applyBorder="1" applyAlignment="1">
      <alignment horizontal="center" vertical="center"/>
    </xf>
    <xf numFmtId="0" fontId="14" fillId="0" borderId="25" xfId="3" applyFont="1" applyBorder="1" applyAlignment="1">
      <alignment horizontal="center" vertical="center"/>
    </xf>
    <xf numFmtId="0" fontId="20" fillId="0" borderId="1" xfId="3" applyFont="1" applyAlignment="1">
      <alignment horizontal="center"/>
    </xf>
    <xf numFmtId="4" fontId="5" fillId="11" borderId="24" xfId="0" applyNumberFormat="1" applyFont="1" applyFill="1" applyBorder="1" applyAlignment="1">
      <alignment horizontal="center" vertical="top" wrapText="1"/>
    </xf>
    <xf numFmtId="4" fontId="5" fillId="11" borderId="1" xfId="0" applyNumberFormat="1" applyFont="1" applyFill="1" applyBorder="1" applyAlignment="1">
      <alignment horizontal="center" vertical="top" wrapText="1"/>
    </xf>
    <xf numFmtId="4" fontId="5" fillId="11" borderId="25" xfId="0" applyNumberFormat="1" applyFont="1" applyFill="1" applyBorder="1" applyAlignment="1">
      <alignment horizontal="center" vertical="top" wrapText="1"/>
    </xf>
    <xf numFmtId="0" fontId="17" fillId="6" borderId="24" xfId="3" applyFont="1" applyFill="1" applyBorder="1" applyAlignment="1">
      <alignment horizontal="center" vertical="center"/>
    </xf>
    <xf numFmtId="0" fontId="17" fillId="6" borderId="1" xfId="3" applyFont="1" applyFill="1" applyAlignment="1">
      <alignment horizontal="center" vertical="center"/>
    </xf>
    <xf numFmtId="0" fontId="17" fillId="6" borderId="25" xfId="3" applyFont="1" applyFill="1" applyBorder="1" applyAlignment="1">
      <alignment horizontal="center" vertical="center"/>
    </xf>
    <xf numFmtId="0" fontId="17" fillId="4" borderId="6" xfId="3" applyFont="1" applyFill="1" applyBorder="1" applyAlignment="1">
      <alignment horizontal="center" vertical="top" wrapText="1"/>
    </xf>
    <xf numFmtId="0" fontId="17" fillId="4" borderId="7" xfId="3" applyFont="1" applyFill="1" applyBorder="1" applyAlignment="1">
      <alignment horizontal="center" vertical="top" wrapText="1"/>
    </xf>
    <xf numFmtId="0" fontId="17" fillId="4" borderId="8" xfId="3" applyFont="1" applyFill="1" applyBorder="1" applyAlignment="1">
      <alignment horizontal="center" vertical="top" wrapText="1"/>
    </xf>
    <xf numFmtId="0" fontId="17" fillId="4" borderId="5" xfId="3" applyFont="1" applyFill="1" applyBorder="1" applyAlignment="1">
      <alignment horizontal="left" vertical="top" wrapText="1"/>
    </xf>
    <xf numFmtId="0" fontId="17" fillId="4" borderId="1" xfId="3" applyFont="1" applyFill="1" applyAlignment="1">
      <alignment horizontal="left" vertical="top" wrapText="1"/>
    </xf>
    <xf numFmtId="0" fontId="17" fillId="4" borderId="26" xfId="3" applyFont="1" applyFill="1" applyBorder="1" applyAlignment="1">
      <alignment horizontal="left" vertical="top" wrapText="1"/>
    </xf>
    <xf numFmtId="0" fontId="17" fillId="4" borderId="5" xfId="3" applyFont="1" applyFill="1" applyBorder="1" applyAlignment="1">
      <alignment horizontal="center" vertical="top" wrapText="1"/>
    </xf>
    <xf numFmtId="0" fontId="17" fillId="4" borderId="1" xfId="3" applyFont="1" applyFill="1" applyAlignment="1">
      <alignment horizontal="center" vertical="top" wrapText="1"/>
    </xf>
    <xf numFmtId="0" fontId="17" fillId="4" borderId="26" xfId="3" applyFont="1" applyFill="1" applyBorder="1" applyAlignment="1">
      <alignment horizontal="center" vertical="top" wrapText="1"/>
    </xf>
    <xf numFmtId="0" fontId="17" fillId="4" borderId="5" xfId="3" applyFont="1" applyFill="1" applyBorder="1" applyAlignment="1">
      <alignment horizontal="center" vertical="top"/>
    </xf>
    <xf numFmtId="0" fontId="17" fillId="4" borderId="1" xfId="3" applyFont="1" applyFill="1" applyAlignment="1">
      <alignment horizontal="center" vertical="top"/>
    </xf>
    <xf numFmtId="0" fontId="17" fillId="4" borderId="26" xfId="3" applyFont="1" applyFill="1" applyBorder="1" applyAlignment="1">
      <alignment horizontal="center" vertical="top"/>
    </xf>
    <xf numFmtId="4" fontId="5" fillId="2" borderId="12" xfId="0" applyNumberFormat="1" applyFont="1" applyFill="1" applyBorder="1" applyAlignment="1">
      <alignment horizontal="center" vertical="top" wrapText="1"/>
    </xf>
    <xf numFmtId="0" fontId="17" fillId="5" borderId="19" xfId="3" applyFont="1" applyFill="1" applyBorder="1" applyAlignment="1">
      <alignment horizontal="left" vertical="top" wrapText="1"/>
    </xf>
    <xf numFmtId="0" fontId="17" fillId="5" borderId="20" xfId="3" applyFont="1" applyFill="1" applyBorder="1" applyAlignment="1">
      <alignment horizontal="left" vertical="top" wrapText="1"/>
    </xf>
    <xf numFmtId="0" fontId="17" fillId="5" borderId="21" xfId="3" applyFont="1" applyFill="1" applyBorder="1" applyAlignment="1">
      <alignment horizontal="left" vertical="top" wrapText="1"/>
    </xf>
    <xf numFmtId="0" fontId="22" fillId="9" borderId="13" xfId="3" applyFont="1" applyFill="1" applyBorder="1" applyAlignment="1">
      <alignment horizontal="right" vertical="top" wrapText="1"/>
    </xf>
    <xf numFmtId="0" fontId="22" fillId="9" borderId="14" xfId="3" applyFont="1" applyFill="1" applyBorder="1" applyAlignment="1">
      <alignment horizontal="right" vertical="top" wrapText="1"/>
    </xf>
    <xf numFmtId="0" fontId="22" fillId="9" borderId="15" xfId="3" applyFont="1" applyFill="1" applyBorder="1" applyAlignment="1">
      <alignment horizontal="right" vertical="top" wrapText="1"/>
    </xf>
    <xf numFmtId="0" fontId="22" fillId="10" borderId="13" xfId="3" applyFont="1" applyFill="1" applyBorder="1" applyAlignment="1">
      <alignment horizontal="right" vertical="top" wrapText="1"/>
    </xf>
    <xf numFmtId="0" fontId="22" fillId="10" borderId="14" xfId="3" applyFont="1" applyFill="1" applyBorder="1" applyAlignment="1">
      <alignment horizontal="right" vertical="top" wrapText="1"/>
    </xf>
    <xf numFmtId="0" fontId="22" fillId="10" borderId="15" xfId="3" applyFont="1" applyFill="1" applyBorder="1" applyAlignment="1">
      <alignment horizontal="right" vertical="top" wrapText="1"/>
    </xf>
    <xf numFmtId="0" fontId="17" fillId="5" borderId="5" xfId="3" applyFont="1" applyFill="1" applyBorder="1" applyAlignment="1">
      <alignment horizontal="left" vertical="top" wrapText="1"/>
    </xf>
    <xf numFmtId="0" fontId="17" fillId="5" borderId="1" xfId="3" applyFont="1" applyFill="1" applyAlignment="1">
      <alignment horizontal="left" vertical="top" wrapText="1"/>
    </xf>
    <xf numFmtId="0" fontId="17" fillId="5" borderId="26" xfId="3" applyFont="1" applyFill="1" applyBorder="1" applyAlignment="1">
      <alignment horizontal="left" vertical="top" wrapText="1"/>
    </xf>
    <xf numFmtId="0" fontId="17" fillId="4" borderId="2" xfId="3" applyFont="1" applyFill="1" applyBorder="1" applyAlignment="1">
      <alignment horizontal="center" vertical="top"/>
    </xf>
    <xf numFmtId="0" fontId="17" fillId="4" borderId="3" xfId="3" applyFont="1" applyFill="1" applyBorder="1" applyAlignment="1">
      <alignment horizontal="center" vertical="top"/>
    </xf>
    <xf numFmtId="0" fontId="17" fillId="4" borderId="4" xfId="3" applyFont="1" applyFill="1" applyBorder="1" applyAlignment="1">
      <alignment horizontal="center" vertical="top"/>
    </xf>
    <xf numFmtId="0" fontId="19" fillId="4" borderId="5" xfId="3" applyFont="1" applyFill="1" applyBorder="1" applyAlignment="1">
      <alignment horizontal="left" vertical="top" wrapText="1"/>
    </xf>
    <xf numFmtId="0" fontId="19" fillId="4" borderId="1" xfId="3" applyFont="1" applyFill="1" applyAlignment="1">
      <alignment horizontal="left" vertical="top" wrapText="1"/>
    </xf>
    <xf numFmtId="0" fontId="19" fillId="4" borderId="26" xfId="3" applyFont="1" applyFill="1" applyBorder="1" applyAlignment="1">
      <alignment horizontal="left" vertical="top" wrapText="1"/>
    </xf>
    <xf numFmtId="0" fontId="46" fillId="0" borderId="1" xfId="3" applyFont="1" applyAlignment="1">
      <alignment vertical="center"/>
    </xf>
    <xf numFmtId="0" fontId="46" fillId="0" borderId="1" xfId="3" applyFont="1" applyAlignment="1">
      <alignment vertical="top"/>
    </xf>
  </cellXfs>
  <cellStyles count="17">
    <cellStyle name="Comma 10" xfId="11" xr:uid="{1951DAEC-8121-4B36-86AC-A1A3080560B7}"/>
    <cellStyle name="Comma 2" xfId="4" xr:uid="{4CB37EEC-0173-457F-9223-140446D8DB50}"/>
    <cellStyle name="Comma 2 12" xfId="9" xr:uid="{2E45790B-012A-4D7F-9388-56BCBB93FFFB}"/>
    <cellStyle name="Comma 2 7 2" xfId="14" xr:uid="{0A4E6637-F1F4-4C00-BEE9-3EB492A4DF29}"/>
    <cellStyle name="Comma 3" xfId="10" xr:uid="{93E31E16-4788-49E9-A2A7-BB77C1BF5300}"/>
    <cellStyle name="Comma 6" xfId="8" xr:uid="{795D2151-8BB8-4A58-9FD3-900A334ED8CE}"/>
    <cellStyle name="Currency 2 2" xfId="16" xr:uid="{531596DD-58BF-41BD-B314-0BAE8F7DF338}"/>
    <cellStyle name="Normal" xfId="0" builtinId="0"/>
    <cellStyle name="Normal 10" xfId="7" xr:uid="{BB7579E7-5ADE-431E-8A67-44309C00744C}"/>
    <cellStyle name="Normal 2" xfId="2" xr:uid="{5D6BBD64-E932-4698-9032-6F17A9A8DEF8}"/>
    <cellStyle name="Normal 2 2 3" xfId="1" xr:uid="{25AD5950-F61B-4E0B-88F3-93912EFF7CE0}"/>
    <cellStyle name="Normal 3" xfId="3" xr:uid="{272E130A-7BA4-4BED-B47B-AD063587DF07}"/>
    <cellStyle name="Normal 3 2" xfId="6" xr:uid="{60B25A57-F542-47A3-999A-E6BA3AB44D70}"/>
    <cellStyle name="Normal 3 2 2" xfId="13" xr:uid="{8441AD41-358B-40F4-9A36-07A10BA54620}"/>
    <cellStyle name="Normal 4" xfId="15" xr:uid="{7A9BAD04-AEA2-4D27-BA84-1AF0545C21E3}"/>
    <cellStyle name="Normal_MD Cost Model Argentina - Full Rev 2 2" xfId="12" xr:uid="{6801AC92-7421-4884-9B14-F20946DB137C}"/>
    <cellStyle name="Percent 2" xfId="5" xr:uid="{E4A5ACBF-D13D-4FF2-B9A9-697C13AFE362}"/>
  </cellStyles>
  <dxfs count="0"/>
  <tableStyles count="0" defaultTableStyle="TableStyleMedium9" defaultPivotStyle="PivotStyleMedium4"/>
  <colors>
    <mruColors>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63" Type="http://schemas.openxmlformats.org/officeDocument/2006/relationships/externalLink" Target="externalLinks/externalLink55.xml"/><Relationship Id="rId84" Type="http://schemas.openxmlformats.org/officeDocument/2006/relationships/externalLink" Target="externalLinks/externalLink76.xml"/><Relationship Id="rId138" Type="http://schemas.openxmlformats.org/officeDocument/2006/relationships/theme" Target="theme/theme1.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74" Type="http://schemas.openxmlformats.org/officeDocument/2006/relationships/externalLink" Target="externalLinks/externalLink66.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28" Type="http://schemas.openxmlformats.org/officeDocument/2006/relationships/externalLink" Target="externalLinks/externalLink120.xml"/><Relationship Id="rId144" Type="http://schemas.openxmlformats.org/officeDocument/2006/relationships/customXml" Target="../customXml/item3.xml"/><Relationship Id="rId5" Type="http://schemas.openxmlformats.org/officeDocument/2006/relationships/worksheet" Target="worksheets/sheet5.xml"/><Relationship Id="rId90" Type="http://schemas.openxmlformats.org/officeDocument/2006/relationships/externalLink" Target="externalLinks/externalLink82.xml"/><Relationship Id="rId95" Type="http://schemas.openxmlformats.org/officeDocument/2006/relationships/externalLink" Target="externalLinks/externalLink87.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18" Type="http://schemas.openxmlformats.org/officeDocument/2006/relationships/externalLink" Target="externalLinks/externalLink110.xml"/><Relationship Id="rId134" Type="http://schemas.openxmlformats.org/officeDocument/2006/relationships/externalLink" Target="externalLinks/externalLink126.xml"/><Relationship Id="rId139" Type="http://schemas.openxmlformats.org/officeDocument/2006/relationships/styles" Target="styles.xml"/><Relationship Id="rId80" Type="http://schemas.openxmlformats.org/officeDocument/2006/relationships/externalLink" Target="externalLinks/externalLink72.xml"/><Relationship Id="rId85" Type="http://schemas.openxmlformats.org/officeDocument/2006/relationships/externalLink" Target="externalLinks/externalLink7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08" Type="http://schemas.openxmlformats.org/officeDocument/2006/relationships/externalLink" Target="externalLinks/externalLink100.xml"/><Relationship Id="rId124" Type="http://schemas.openxmlformats.org/officeDocument/2006/relationships/externalLink" Target="externalLinks/externalLink116.xml"/><Relationship Id="rId129" Type="http://schemas.openxmlformats.org/officeDocument/2006/relationships/externalLink" Target="externalLinks/externalLink121.xml"/><Relationship Id="rId54" Type="http://schemas.openxmlformats.org/officeDocument/2006/relationships/externalLink" Target="externalLinks/externalLink46.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91" Type="http://schemas.openxmlformats.org/officeDocument/2006/relationships/externalLink" Target="externalLinks/externalLink83.xml"/><Relationship Id="rId96" Type="http://schemas.openxmlformats.org/officeDocument/2006/relationships/externalLink" Target="externalLinks/externalLink88.xml"/><Relationship Id="rId14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119" Type="http://schemas.openxmlformats.org/officeDocument/2006/relationships/externalLink" Target="externalLinks/externalLink111.xml"/><Relationship Id="rId44" Type="http://schemas.openxmlformats.org/officeDocument/2006/relationships/externalLink" Target="externalLinks/externalLink36.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35" Type="http://schemas.openxmlformats.org/officeDocument/2006/relationships/externalLink" Target="externalLinks/externalLink127.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120" Type="http://schemas.openxmlformats.org/officeDocument/2006/relationships/externalLink" Target="externalLinks/externalLink112.xml"/><Relationship Id="rId125" Type="http://schemas.openxmlformats.org/officeDocument/2006/relationships/externalLink" Target="externalLinks/externalLink117.xml"/><Relationship Id="rId141"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15" Type="http://schemas.openxmlformats.org/officeDocument/2006/relationships/externalLink" Target="externalLinks/externalLink107.xml"/><Relationship Id="rId131" Type="http://schemas.openxmlformats.org/officeDocument/2006/relationships/externalLink" Target="externalLinks/externalLink123.xml"/><Relationship Id="rId136" Type="http://schemas.openxmlformats.org/officeDocument/2006/relationships/externalLink" Target="externalLinks/externalLink128.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1.xml"/><Relationship Id="rId26" Type="http://schemas.openxmlformats.org/officeDocument/2006/relationships/externalLink" Target="externalLinks/externalLink18.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6" Type="http://schemas.openxmlformats.org/officeDocument/2006/relationships/externalLink" Target="externalLinks/externalLink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0</xdr:rowOff>
    </xdr:from>
    <xdr:to>
      <xdr:col>8</xdr:col>
      <xdr:colOff>56895</xdr:colOff>
      <xdr:row>59</xdr:row>
      <xdr:rowOff>9527</xdr:rowOff>
    </xdr:to>
    <xdr:pic>
      <xdr:nvPicPr>
        <xdr:cNvPr id="2" name="Picture 1">
          <a:extLst>
            <a:ext uri="{FF2B5EF4-FFF2-40B4-BE49-F238E27FC236}">
              <a16:creationId xmlns:a16="http://schemas.microsoft.com/office/drawing/2014/main" id="{A1F1257C-B62D-4D34-90AA-DACED78E0CCD}"/>
            </a:ext>
          </a:extLst>
        </xdr:cNvPr>
        <xdr:cNvPicPr>
          <a:picLocks noChangeAspect="1"/>
        </xdr:cNvPicPr>
      </xdr:nvPicPr>
      <xdr:blipFill rotWithShape="1">
        <a:blip xmlns:r="http://schemas.openxmlformats.org/officeDocument/2006/relationships" r:embed="rId1"/>
        <a:srcRect r="17923"/>
        <a:stretch/>
      </xdr:blipFill>
      <xdr:spPr>
        <a:xfrm>
          <a:off x="12700" y="161923"/>
          <a:ext cx="7467345" cy="11312527"/>
        </a:xfrm>
        <a:prstGeom prst="rect">
          <a:avLst/>
        </a:prstGeom>
      </xdr:spPr>
    </xdr:pic>
    <xdr:clientData/>
  </xdr:twoCellAnchor>
  <xdr:twoCellAnchor>
    <xdr:from>
      <xdr:col>3</xdr:col>
      <xdr:colOff>761245</xdr:colOff>
      <xdr:row>14</xdr:row>
      <xdr:rowOff>9794</xdr:rowOff>
    </xdr:from>
    <xdr:to>
      <xdr:col>7</xdr:col>
      <xdr:colOff>553277</xdr:colOff>
      <xdr:row>56</xdr:row>
      <xdr:rowOff>189440</xdr:rowOff>
    </xdr:to>
    <xdr:grpSp>
      <xdr:nvGrpSpPr>
        <xdr:cNvPr id="3" name="Group 2">
          <a:extLst>
            <a:ext uri="{FF2B5EF4-FFF2-40B4-BE49-F238E27FC236}">
              <a16:creationId xmlns:a16="http://schemas.microsoft.com/office/drawing/2014/main" id="{EFEC8447-E3F0-4B50-8BAF-EB7C21EB9366}"/>
            </a:ext>
          </a:extLst>
        </xdr:cNvPr>
        <xdr:cNvGrpSpPr/>
      </xdr:nvGrpSpPr>
      <xdr:grpSpPr>
        <a:xfrm>
          <a:off x="3399670" y="2638694"/>
          <a:ext cx="3373432" cy="8152071"/>
          <a:chOff x="3520609" y="2881437"/>
          <a:chExt cx="3535934" cy="8394237"/>
        </a:xfrm>
      </xdr:grpSpPr>
      <xdr:sp macro="" textlink="">
        <xdr:nvSpPr>
          <xdr:cNvPr id="4" name="TextBox 3">
            <a:extLst>
              <a:ext uri="{FF2B5EF4-FFF2-40B4-BE49-F238E27FC236}">
                <a16:creationId xmlns:a16="http://schemas.microsoft.com/office/drawing/2014/main" id="{EC1AABE8-7FD8-62B2-7F04-A417B8ED6B4E}"/>
              </a:ext>
            </a:extLst>
          </xdr:cNvPr>
          <xdr:cNvSpPr txBox="1"/>
        </xdr:nvSpPr>
        <xdr:spPr>
          <a:xfrm>
            <a:off x="3617096" y="2881437"/>
            <a:ext cx="3358648" cy="5314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2800">
                <a:solidFill>
                  <a:srgbClr val="1E4479"/>
                </a:solidFill>
                <a:latin typeface="Georgia" panose="02040502050405020303" pitchFamily="18" charset="0"/>
              </a:rPr>
              <a:t>Pricing</a:t>
            </a:r>
            <a:r>
              <a:rPr lang="en-GB" sz="2800" baseline="0">
                <a:solidFill>
                  <a:srgbClr val="1E4479"/>
                </a:solidFill>
                <a:latin typeface="Georgia" panose="02040502050405020303" pitchFamily="18" charset="0"/>
              </a:rPr>
              <a:t> Schedule</a:t>
            </a:r>
            <a:endParaRPr lang="en-GB" sz="2800">
              <a:solidFill>
                <a:srgbClr val="1E4479"/>
              </a:solidFill>
              <a:latin typeface="Georgia" panose="02040502050405020303" pitchFamily="18" charset="0"/>
            </a:endParaRPr>
          </a:p>
        </xdr:txBody>
      </xdr:sp>
      <xdr:sp macro="" textlink="">
        <xdr:nvSpPr>
          <xdr:cNvPr id="5" name="TextBox 4">
            <a:extLst>
              <a:ext uri="{FF2B5EF4-FFF2-40B4-BE49-F238E27FC236}">
                <a16:creationId xmlns:a16="http://schemas.microsoft.com/office/drawing/2014/main" id="{16BA210E-691B-7D26-973C-16B4C961F969}"/>
              </a:ext>
            </a:extLst>
          </xdr:cNvPr>
          <xdr:cNvSpPr txBox="1"/>
        </xdr:nvSpPr>
        <xdr:spPr>
          <a:xfrm>
            <a:off x="3627516" y="3442073"/>
            <a:ext cx="3387149" cy="2971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a:solidFill>
                  <a:srgbClr val="009FDA"/>
                </a:solidFill>
                <a:latin typeface="Georgia" panose="02040502050405020303" pitchFamily="18" charset="0"/>
              </a:rPr>
              <a:t>Pirbright CVIM</a:t>
            </a:r>
          </a:p>
        </xdr:txBody>
      </xdr:sp>
      <xdr:sp macro="" textlink="">
        <xdr:nvSpPr>
          <xdr:cNvPr id="6" name="TextBox 5">
            <a:extLst>
              <a:ext uri="{FF2B5EF4-FFF2-40B4-BE49-F238E27FC236}">
                <a16:creationId xmlns:a16="http://schemas.microsoft.com/office/drawing/2014/main" id="{93A5267F-5F85-F788-2697-76F564B22A3E}"/>
              </a:ext>
            </a:extLst>
          </xdr:cNvPr>
          <xdr:cNvSpPr txBox="1"/>
        </xdr:nvSpPr>
        <xdr:spPr>
          <a:xfrm>
            <a:off x="3648575" y="4191974"/>
            <a:ext cx="3407968" cy="2996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a:solidFill>
                  <a:srgbClr val="5E6A71"/>
                </a:solidFill>
                <a:latin typeface="Georgia" panose="02040502050405020303" pitchFamily="18" charset="0"/>
              </a:rPr>
              <a:t>Pirbright</a:t>
            </a:r>
          </a:p>
        </xdr:txBody>
      </xdr:sp>
      <xdr:sp macro="" textlink="">
        <xdr:nvSpPr>
          <xdr:cNvPr id="7" name="TextBox 6">
            <a:extLst>
              <a:ext uri="{FF2B5EF4-FFF2-40B4-BE49-F238E27FC236}">
                <a16:creationId xmlns:a16="http://schemas.microsoft.com/office/drawing/2014/main" id="{BD8D4AA9-618C-2176-922E-E09A3B1A7B86}"/>
              </a:ext>
            </a:extLst>
          </xdr:cNvPr>
          <xdr:cNvSpPr txBox="1"/>
        </xdr:nvSpPr>
        <xdr:spPr>
          <a:xfrm>
            <a:off x="3642235" y="4468259"/>
            <a:ext cx="3349139" cy="3011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a:solidFill>
                  <a:srgbClr val="5E6A71"/>
                </a:solidFill>
                <a:latin typeface="Verdana" panose="020B0604030504040204" pitchFamily="34" charset="0"/>
                <a:ea typeface="Verdana" panose="020B0604030504040204" pitchFamily="34" charset="0"/>
              </a:rPr>
              <a:t>20 May 2024</a:t>
            </a:r>
          </a:p>
        </xdr:txBody>
      </xdr:sp>
      <xdr:pic>
        <xdr:nvPicPr>
          <xdr:cNvPr id="9" name="Picture 8">
            <a:extLst>
              <a:ext uri="{FF2B5EF4-FFF2-40B4-BE49-F238E27FC236}">
                <a16:creationId xmlns:a16="http://schemas.microsoft.com/office/drawing/2014/main" id="{97364548-21A5-1C2A-BC02-67AB5C0F55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24640" y="10592546"/>
            <a:ext cx="1832184" cy="683128"/>
          </a:xfrm>
          <a:prstGeom prst="rect">
            <a:avLst/>
          </a:prstGeom>
        </xdr:spPr>
      </xdr:pic>
      <xdr:pic>
        <xdr:nvPicPr>
          <xdr:cNvPr id="10" name="Picture 9">
            <a:extLst>
              <a:ext uri="{FF2B5EF4-FFF2-40B4-BE49-F238E27FC236}">
                <a16:creationId xmlns:a16="http://schemas.microsoft.com/office/drawing/2014/main" id="{BC248074-1BB4-CFD5-FA3B-772FB775347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520609" y="9030069"/>
            <a:ext cx="1815109" cy="944199"/>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619619</xdr:colOff>
      <xdr:row>4</xdr:row>
      <xdr:rowOff>115083</xdr:rowOff>
    </xdr:from>
    <xdr:to>
      <xdr:col>6</xdr:col>
      <xdr:colOff>484910</xdr:colOff>
      <xdr:row>39</xdr:row>
      <xdr:rowOff>132773</xdr:rowOff>
    </xdr:to>
    <xdr:sp macro="" textlink="">
      <xdr:nvSpPr>
        <xdr:cNvPr id="2" name="TextBox 1">
          <a:extLst>
            <a:ext uri="{FF2B5EF4-FFF2-40B4-BE49-F238E27FC236}">
              <a16:creationId xmlns:a16="http://schemas.microsoft.com/office/drawing/2014/main" id="{90F3D1AA-3D8B-4785-8B74-EBCB84F2EE0D}"/>
            </a:ext>
          </a:extLst>
        </xdr:cNvPr>
        <xdr:cNvSpPr txBox="1"/>
      </xdr:nvSpPr>
      <xdr:spPr>
        <a:xfrm>
          <a:off x="781544" y="1801008"/>
          <a:ext cx="4557941" cy="9549040"/>
        </a:xfrm>
        <a:prstGeom prst="rect">
          <a:avLst/>
        </a:prstGeom>
        <a:solidFill>
          <a:srgbClr val="1F497D"/>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800" b="0" i="0" u="none" strike="noStrike">
            <a:solidFill>
              <a:srgbClr val="5E6A71"/>
            </a:solidFill>
            <a:effectLst/>
            <a:latin typeface="+mn-lt"/>
            <a:ea typeface="+mn-ea"/>
            <a:cs typeface="+mn-cs"/>
          </a:endParaRPr>
        </a:p>
        <a:p>
          <a:endParaRPr lang="en-GB" sz="800" b="0" i="0" u="none" strike="noStrike">
            <a:solidFill>
              <a:srgbClr val="5E6A71"/>
            </a:solidFill>
            <a:effectLst/>
            <a:latin typeface="+mn-lt"/>
            <a:ea typeface="+mn-ea"/>
            <a:cs typeface="+mn-cs"/>
          </a:endParaRPr>
        </a:p>
        <a:p>
          <a:endParaRPr lang="en-GB" sz="800" b="0" i="0" u="none" strike="noStrike">
            <a:solidFill>
              <a:srgbClr val="5E6A71"/>
            </a:solidFill>
            <a:effectLst/>
            <a:latin typeface="+mn-lt"/>
            <a:ea typeface="+mn-ea"/>
            <a:cs typeface="+mn-cs"/>
          </a:endParaRPr>
        </a:p>
        <a:p>
          <a:endParaRPr lang="en-GB" sz="8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1100" b="0" i="0" u="none" strike="noStrike">
            <a:solidFill>
              <a:srgbClr val="5E6A71"/>
            </a:solidFill>
            <a:effectLst/>
            <a:latin typeface="+mn-lt"/>
            <a:ea typeface="+mn-ea"/>
            <a:cs typeface="+mn-cs"/>
          </a:endParaRPr>
        </a:p>
        <a:p>
          <a:endParaRPr lang="en-GB" sz="800" b="0" i="0" u="none" strike="noStrike">
            <a:solidFill>
              <a:schemeClr val="tx2"/>
            </a:solidFill>
            <a:effectLst/>
            <a:latin typeface="Verdana" panose="020B0604030504040204" pitchFamily="34" charset="0"/>
            <a:ea typeface="Verdana" panose="020B0604030504040204" pitchFamily="34" charset="0"/>
            <a:cs typeface="+mn-cs"/>
          </a:endParaRPr>
        </a:p>
        <a:p>
          <a:endParaRPr lang="en-GB" sz="800" b="0" i="0" u="none" strike="noStrike">
            <a:solidFill>
              <a:schemeClr val="tx2"/>
            </a:solidFill>
            <a:effectLst/>
            <a:latin typeface="Verdana" panose="020B0604030504040204" pitchFamily="34" charset="0"/>
            <a:ea typeface="Verdana" panose="020B0604030504040204" pitchFamily="34" charset="0"/>
            <a:cs typeface="+mn-cs"/>
          </a:endParaRPr>
        </a:p>
        <a:p>
          <a:endParaRPr lang="en-GB" sz="800" b="0" i="0" u="none" strike="noStrike">
            <a:solidFill>
              <a:schemeClr val="tx2"/>
            </a:solidFill>
            <a:effectLst/>
            <a:latin typeface="Verdana" panose="020B0604030504040204" pitchFamily="34" charset="0"/>
            <a:ea typeface="Verdana" panose="020B0604030504040204" pitchFamily="34" charset="0"/>
            <a:cs typeface="+mn-cs"/>
          </a:endParaRPr>
        </a:p>
        <a:p>
          <a:endParaRPr lang="en-GB" sz="800" b="0" i="0" u="none" strike="noStrike">
            <a:solidFill>
              <a:schemeClr val="tx2"/>
            </a:solidFill>
            <a:effectLst/>
            <a:latin typeface="Verdana" panose="020B0604030504040204" pitchFamily="34" charset="0"/>
            <a:ea typeface="Verdana" panose="020B0604030504040204" pitchFamily="34" charset="0"/>
            <a:cs typeface="+mn-cs"/>
          </a:endParaRPr>
        </a:p>
        <a:p>
          <a:endParaRPr lang="en-GB" sz="800" b="0" i="0" u="none" strike="noStrike">
            <a:solidFill>
              <a:schemeClr val="tx2"/>
            </a:solidFill>
            <a:effectLst/>
            <a:latin typeface="Verdana" panose="020B0604030504040204" pitchFamily="34" charset="0"/>
            <a:ea typeface="Verdana" panose="020B0604030504040204" pitchFamily="34" charset="0"/>
            <a:cs typeface="+mn-cs"/>
          </a:endParaRPr>
        </a:p>
        <a:p>
          <a:endParaRPr lang="en-GB" sz="800" b="0" i="0" u="none" strike="noStrike">
            <a:solidFill>
              <a:schemeClr val="tx2"/>
            </a:solidFill>
            <a:effectLst/>
            <a:latin typeface="Verdana" panose="020B0604030504040204" pitchFamily="34" charset="0"/>
            <a:ea typeface="Verdana" panose="020B0604030504040204" pitchFamily="34" charset="0"/>
            <a:cs typeface="+mn-cs"/>
          </a:endParaRPr>
        </a:p>
        <a:p>
          <a:endParaRPr lang="en-GB" sz="800" b="0" i="0" u="none" strike="noStrike">
            <a:solidFill>
              <a:schemeClr val="tx2"/>
            </a:solidFill>
            <a:effectLst/>
            <a:latin typeface="Verdana" panose="020B0604030504040204" pitchFamily="34" charset="0"/>
            <a:ea typeface="Verdana" panose="020B0604030504040204" pitchFamily="34" charset="0"/>
            <a:cs typeface="+mn-cs"/>
          </a:endParaRPr>
        </a:p>
        <a:p>
          <a:endParaRPr lang="en-GB" sz="800" b="0" i="0" u="none" strike="noStrike">
            <a:solidFill>
              <a:schemeClr val="tx2"/>
            </a:solidFill>
            <a:effectLst/>
            <a:latin typeface="Verdana" panose="020B0604030504040204" pitchFamily="34" charset="0"/>
            <a:ea typeface="Verdana" panose="020B0604030504040204" pitchFamily="34" charset="0"/>
            <a:cs typeface="+mn-cs"/>
          </a:endParaRPr>
        </a:p>
        <a:p>
          <a:endParaRPr lang="en-GB" sz="800" b="0" i="0" u="none" strike="noStrike">
            <a:solidFill>
              <a:schemeClr val="tx2"/>
            </a:solidFill>
            <a:effectLst/>
            <a:latin typeface="Verdana" panose="020B0604030504040204" pitchFamily="34" charset="0"/>
            <a:ea typeface="Verdana" panose="020B0604030504040204" pitchFamily="34" charset="0"/>
            <a:cs typeface="+mn-cs"/>
          </a:endParaRPr>
        </a:p>
        <a:p>
          <a:endParaRPr lang="en-GB" sz="800" b="0" i="0" u="none" strike="noStrike">
            <a:solidFill>
              <a:schemeClr val="tx2"/>
            </a:solidFill>
            <a:effectLst/>
            <a:latin typeface="Verdana" panose="020B0604030504040204" pitchFamily="34" charset="0"/>
            <a:ea typeface="Verdana" panose="020B0604030504040204" pitchFamily="34" charset="0"/>
            <a:cs typeface="+mn-cs"/>
          </a:endParaRPr>
        </a:p>
        <a:p>
          <a:endParaRPr lang="en-GB" sz="900" b="0" i="0" u="none" strike="noStrike">
            <a:solidFill>
              <a:schemeClr val="bg1"/>
            </a:solidFill>
            <a:effectLst/>
            <a:latin typeface="Verdana" panose="020B0604030504040204" pitchFamily="34" charset="0"/>
            <a:ea typeface="Verdana" panose="020B0604030504040204" pitchFamily="34" charset="0"/>
            <a:cs typeface="+mn-cs"/>
          </a:endParaRPr>
        </a:p>
        <a:p>
          <a:r>
            <a:rPr lang="en-GB" sz="900" b="0" i="0" u="none" strike="noStrike">
              <a:solidFill>
                <a:schemeClr val="bg1"/>
              </a:solidFill>
              <a:effectLst/>
              <a:latin typeface="Verdana" panose="020B0604030504040204" pitchFamily="34" charset="0"/>
              <a:ea typeface="Verdana" panose="020B0604030504040204" pitchFamily="34" charset="0"/>
              <a:cs typeface="+mn-cs"/>
            </a:rPr>
            <a:t>One New Change, London </a:t>
          </a:r>
        </a:p>
        <a:p>
          <a:r>
            <a:rPr lang="en-GB" sz="900" b="0" i="0" u="none" strike="noStrike">
              <a:solidFill>
                <a:schemeClr val="bg1"/>
              </a:solidFill>
              <a:effectLst/>
              <a:latin typeface="Verdana" panose="020B0604030504040204" pitchFamily="34" charset="0"/>
              <a:ea typeface="Verdana" panose="020B0604030504040204" pitchFamily="34" charset="0"/>
              <a:cs typeface="+mn-cs"/>
            </a:rPr>
            <a:t>EC4M 9AF</a:t>
          </a:r>
        </a:p>
        <a:p>
          <a:endParaRPr lang="en-GB" sz="900" b="0" i="0" u="none" strike="noStrike">
            <a:solidFill>
              <a:schemeClr val="bg1"/>
            </a:solidFill>
            <a:effectLst/>
            <a:latin typeface="Verdana" panose="020B0604030504040204" pitchFamily="34" charset="0"/>
            <a:ea typeface="Verdana" panose="020B0604030504040204" pitchFamily="34" charset="0"/>
            <a:cs typeface="+mn-cs"/>
          </a:endParaRPr>
        </a:p>
        <a:p>
          <a:r>
            <a:rPr lang="en-GB" sz="900" b="0" i="0" u="none" strike="noStrike" baseline="0">
              <a:solidFill>
                <a:schemeClr val="bg1"/>
              </a:solidFill>
              <a:effectLst/>
              <a:latin typeface="Verdana" panose="020B0604030504040204" pitchFamily="34" charset="0"/>
              <a:ea typeface="Verdana" panose="020B0604030504040204" pitchFamily="34" charset="0"/>
              <a:cs typeface="+mn-cs"/>
            </a:rPr>
            <a:t>T: 07977 551859</a:t>
          </a:r>
        </a:p>
        <a:p>
          <a:r>
            <a:rPr lang="en-GB" sz="900" b="0" i="0" u="none" strike="noStrike" baseline="0">
              <a:solidFill>
                <a:schemeClr val="bg1"/>
              </a:solidFill>
              <a:effectLst/>
              <a:latin typeface="Verdana" panose="020B0604030504040204" pitchFamily="34" charset="0"/>
              <a:ea typeface="Verdana" panose="020B0604030504040204" pitchFamily="34" charset="0"/>
              <a:cs typeface="+mn-cs"/>
            </a:rPr>
            <a:t>e: ross.fergusson@ttalinea.com</a:t>
          </a:r>
        </a:p>
        <a:p>
          <a:r>
            <a:rPr lang="en-GB" sz="900" b="0" i="0" u="none" strike="noStrike" baseline="0">
              <a:solidFill>
                <a:schemeClr val="bg1"/>
              </a:solidFill>
              <a:effectLst/>
              <a:latin typeface="Verdana" panose="020B0604030504040204" pitchFamily="34" charset="0"/>
              <a:ea typeface="Verdana" panose="020B0604030504040204" pitchFamily="34" charset="0"/>
              <a:cs typeface="+mn-cs"/>
            </a:rPr>
            <a:t>w: www.ttalinea.com</a:t>
          </a:r>
        </a:p>
        <a:p>
          <a:pPr marL="0" marR="0" lvl="0" indent="0" defTabSz="914400" eaLnBrk="1" fontAlgn="auto" latinLnBrk="0" hangingPunct="1">
            <a:lnSpc>
              <a:spcPct val="100000"/>
            </a:lnSpc>
            <a:spcBef>
              <a:spcPts val="0"/>
            </a:spcBef>
            <a:spcAft>
              <a:spcPts val="0"/>
            </a:spcAft>
            <a:buClrTx/>
            <a:buSzTx/>
            <a:buFontTx/>
            <a:buNone/>
            <a:tabLst/>
            <a:defRPr/>
          </a:pPr>
          <a:endParaRPr lang="en-US" sz="800" b="0" i="0" u="none" strike="noStrike">
            <a:solidFill>
              <a:schemeClr val="bg1"/>
            </a:solidFill>
            <a:effectLst/>
            <a:latin typeface="Verdana" panose="020B0604030504040204" pitchFamily="34" charset="0"/>
            <a:ea typeface="Verdana" panose="020B0604030504040204" pitchFamily="34"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700" b="0" i="0" u="none" strike="noStrike">
            <a:solidFill>
              <a:schemeClr val="bg1"/>
            </a:solidFill>
            <a:effectLst/>
            <a:latin typeface="Verdana" panose="020B0604030504040204" pitchFamily="34" charset="0"/>
            <a:ea typeface="Verdana" panose="020B0604030504040204" pitchFamily="34"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700" b="0" i="0" u="none" strike="noStrike">
              <a:solidFill>
                <a:schemeClr val="bg1"/>
              </a:solidFill>
              <a:effectLst/>
              <a:latin typeface="Verdana" panose="020B0604030504040204" pitchFamily="34" charset="0"/>
              <a:ea typeface="Verdana" panose="020B0604030504040204" pitchFamily="34" charset="0"/>
              <a:cs typeface="+mn-cs"/>
            </a:rPr>
            <a:t>©Turner &amp; Townsend Cost Management Limited.  This document is expressly provided to and solely for the use of Client on the Project and takes into account their particular instructions and requirements.  It must not be made available or copied or otherwise quoted or referred to in whole or in part in any way, including orally, to any other party without our express written permission and we accept no liability of whatsoever nature for any use by any other party.</a:t>
          </a:r>
          <a:endParaRPr lang="en-GB" sz="700" b="0" i="0" u="none" strike="noStrike">
            <a:solidFill>
              <a:schemeClr val="bg1"/>
            </a:solidFill>
            <a:effectLst/>
            <a:latin typeface="Verdana" panose="020B0604030504040204" pitchFamily="34" charset="0"/>
            <a:ea typeface="Verdana" panose="020B0604030504040204" pitchFamily="34" charset="0"/>
            <a:cs typeface="+mn-cs"/>
          </a:endParaRPr>
        </a:p>
        <a:p>
          <a:endParaRPr lang="en-GB" sz="800">
            <a:solidFill>
              <a:schemeClr val="tx2"/>
            </a:solidFill>
            <a:latin typeface="Verdana" panose="020B0604030504040204" pitchFamily="34" charset="0"/>
            <a:ea typeface="Verdana" panose="020B060403050404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LINEA-SBS.alinea.local\Businessops\Mark%20Lacey%20ECH\Cost%20Model\Mark's%20External%20DriveMy%20Documents\mcp\commercial\cashflows\cashflow%20-%2021-03-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INEA-SBS\RedirectedFolders\RTH\SEC\GROUP\Project%20Argentina\Costs\Mark's%20External%20DriveMy%20Documents\mcp\commercial\cashflows\cashflow%20-%2021-03-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t2.turntown.com/LON/QS/QS11228/COST/OPCO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ONSRV05\Data\LON\QS\QS11228\COST\OPCOS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OM\castle\Costplans\FEB%2003\130203CP.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OM\Tesco%20Streatham\Costplan\CP%20copy%20291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SHARED\TEAM_Q\10030\AREAS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LINEA-SBS\RedirectedFolders\D\DOM\castle\Costplans\FEB%2003\130203CP.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LINEA-SBS\RedirectedFolders\D\DOM\Tesco%20Streatham\Costplan\CP%20copy%20291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RTH\SEC\GROUP\Project%20Argentina\Costs\Mark's%20External%20DriveMy%20Documents\mcp\commercial\cashflows\cashflow%20-%2021-03-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Mark%20Lacey%20ECH\Cost%20Model\Mark's%20External%20DriveMy%20Documents\mcp\commercial\cashflows\cashflow%20-%2021-03-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ONSRV05\Data\Lee\CM\PROJ\TIC\Alex%20Hargreaves\13.08.09\Meeting%20in%20London\New%20Template%20WIP\Example\New%20Template%20WIP\cashflow%20TEST%20Ver%2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INEA-SBS\RedirectedFolders\A\SHARED\TEAM_Q\10030\AREAS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LINEA-SBS\RedirectedFolders\LON\QS\QS11228\COST\OPCOS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eadquarter\1999_PROJECTS\STVschool2\PS36859%2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eadquarter\2002_PROJECTS\DOCUME~1\vijay\LOCALS~1\Temp\coned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EDSRV01\Data\LEE\QS\PROJ\QS12104\Revised%20Cashflows\cfpr2bmpp.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INEA-SBS\LON\QS\I46001\REPORT\COST\CASHFL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LONSRV05\Data\Lon\CM\QS19000%20-%20QS19999\QS19394%20-%20KCL%20Arundel%20Great%20Court%20&amp;%20Surrey%20Street\300_cost%20planning\301_cost%20plans\stage%20a\LON\QS\QS11228\COST\OPCOS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edmslon.dluk.net/My%20Documents/mcp/commercial/cashflows/cashflow%20-%2021-03-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edmslon.dluk.net/Pinnacle/064037/Main/J%20-%20Estimates/08%20Benchmarking/August%202010/Benchmark%20Report%20-%20Aug%20Draf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LONSRV05\Data\Projects%20&amp;%20Bids\Ealing%20BSF\06%20Models\07%204th%20run\06%20%20Cost%20Model\090806%20Ealing%20BSF%20PFI%20Cost%20Model%20Run%204%20v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ONSRV05\Data\Documents%20and%20Settings\gllewelyn\My%20Documents\Leicester\Leicester%20BSF%20Model%2011_11_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ummit.davislangdon-uk.com/NR/rdonlyres/99B8F9BD-DB5B-4867-830B-1F51018B2B48/0/Packaged%20Cost%20Report%20(version%203c).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LINEA-SBS\RedirectedFolders\RTH\SEC\GROUP\Project%20Argentina\Costs\Mark's%20External%20DriveDocuments%20and%20Settings\dg26442\Local%20Settings\Temporary%20Internet%20Files\OLK13B\Cost%20report.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LONSRV05\Data\Documents%20and%20Settings\gllewelyn\My%20Documents\Leicester\Leicester%20BSF%20-%20Miller%20PFI%20Financial%20Model%20v1.3%2001-12-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LONSRV05\Data\Documents%20and%20Settings\gllewelyn\Local%20Settings\Temp\Leicester%20BSF%20-%20Miller%20PFI%20Financial%20Model%20v1.11%207-12-0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ONSRV05\Data\Documents%20and%20Settings\mfrankland\Local%20Settings\Temp\DRAFT_FN_240207_BCase_v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LINEA-SBS\RedirectedFolders\Regent's%20Place\RP%205&amp;6\5%20&amp;%206%20RP%20-%20Developmen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ocuments%20and%20Settings\mleahy\Local%20Settings\Temporary%20Internet%20Files\OLKA6\Stone%20Towers%20-%20Finished%20Products\Stone%20Tower,%20Measurement%20Report%20(Ver%20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Team%20Management\Individuals\Chris%20Mc%20Alinden\Mark%20Lane\13.%20Inflation%20Calculation\11.10.18_PP,_Stage_D_Cost_Plan_(Ver_1.0).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LINEA-SBS\RedirectedFolders\garyh\Desktop\Personal\131209%20GH%20Projects%20and%20Info\Resi%20Projects\Mount%20Pleasant\Mount%20Pleasant%20Stage%20C+%20Cost%20Plan.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LINEA-SBS\RedirectedFolders\Development%20Projects\Blythe%20Valley%20Park\Budget%20Summary%20-%20BVP%20Plot%20A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LLONNAS1\Shared_Blue\Program%20Files\Microsoft%20Office\Office\jobs\EST-41b.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LINEA-SBS\RedirectedFolders\RTH\SEC\GROUP\Project%20Argentina\Costs\Mark's%20External%20DriveProgram%20Files\Microsoft%20Office\Office\jobs\EST-41b.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ONSRV05\Data\Documents%20and%20Settings\sxnan\Local%20Settings\Temporary%20Internet%20Files\OLK1D6\Part%201%20Continuous%20Improvement%20Plan%20270907%20r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INEA-SBS\RedirectedFolders\RTH\SEC\GROUP\Project%20Argentina\Costs\Mark's%20External%20Driveshared\team_n\Jobs%2012501%20to%2015000\14340\01\EST-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LINEA-SBS\RedirectedFolders\RTH\SEC\GROUP\Project%20Argentina\Costs\Mark's%20External%20DriveProgram%20Files\Microsoft%20Office\Office\jobs\EST-41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LINEA-SBS\RedirectedFolders\Liverpool\March%20completion%20-%20version%2031120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Users\chrismc\Personal\Sean%20O%20Connor%20Guides\Sean%20o%20connor%20cost%20plan.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I:\DOCUME~1\PEDROSA\LOCALS~1\Temp\Estimation%20Metz%20Beaubourg-version%20C%2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LINEA-SBS\RedirectedFolders\I\DOCUME~1\PEDROSA\LOCALS~1\Temp\Estimation%20Metz%20Beaubourg-version%20C%2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ONSRV05\Data\whybusinessfunctionsforproperty.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NSRV05\Data\Documents%20and%20Settings\teik.khow\Desktop\Teik%20Models\Blackburn%20BSF\081114%20Blackburn%20BSF%20Run%201\081114%20Blackburn%20BSF%20CM%201.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NSRV05\Data\Man\CM\PROJ\QS15300%20-%20Newcastle%20Schools%20BSF\Pre-Contract\600%20-%20Feasibility%20Estimates%20&amp;%20Cost%20Plan\6.4%20Capex\Work%20in%20progress%2017.10.05%20onwards\Capex%20master%20work%20in%20progress%2024.10.05.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lonfile001\userdata$\Strategy\NEW%20BUSINESS\REBECCA\Due%20Diligence\Other\Base%20Case%20Model\whybusinessfunctionsforproperty.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ONSRV05\Data\DOCUME~1\ANDREW~1\LOCALS~1\Temp\C.Lotus.Notes.Data\Presentation\050809_Newcastle%20Schools%20Cost%20Model_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H:\Documents%20and%20Settings\ld27458\Local%20Settings\Temporary%20Internet%20Files\OLK1C9\JLP%20Cardiff%20-%20M_E%20Pricing%20Document%20rev%20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ONSRV01\Data\Lon\CM\QS14000%20-%20QS14999\QS14574\CDT\CDT%20Table%200%20Rev%2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edmslon.dluk.net/Documents%20and%20Settings/rc28463/Local%20Settings/Temporary%20Internet%20Files/OLK180/BPS%20model%20draft%2000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llonnas1\shared_red\Documents%20and%20Settings\gmc\My%20Documents\Leslie%20Clark%20(Laptop)\kensingto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Q:\PROJECTS\SAFEWAY\0517HIWY\8\DA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ONSRV05\Data\DOCUME~1\jhaynes\LOCALS~1\Temp\notesE8DBF2\080731%20IslingtonP2%20PFI%20CM%20Run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plukmanfil1428\Shared\Documents%20and%20Settings\steven.griffin\Desktop\Current%20Work\Oldham%2065%20test_12thAugust200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LINEA-SBS\Projects\Jhw\2004%20Jobs\04-0290%20Petchey%20Academy\Risk%20Register\Hackney%202%20(Petchey)%20Risk%20Register%20060626%20-%20post%20risk%20review%20ECH%20version.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LINEA-SBS\RedirectedFolders\C\Jhw\2004%20Jobs\04-0290%20Petchey%20Academy\Risk%20Register\Hackney%202%20(Petchey)%20Risk%20Register%20060626%20-%20post%20risk%20review%20ECH%20versio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LINEA-SBS\RedirectedFolders\Dev.Projects%20-%20London\51%20Lime%20St-%20Current\Lime%20Street%20Current\Lime%20Street%20Budget%20Summary%20-%20MASTER.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AH%2004%2011%2011\Ex-DL%20Docs\KXC%20-%20B3%20Stage%20D%20Cost%20Plan%20Final\B3%20Stage%20D%20Estimate%20v3.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jp\PROJECTS\1583%20Plymstock%20Shell\000%20Index\Cost%20Database.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ONSRV05\Data\Bid%20Stuff\Ealing%20BSF\Stoke%20Council\Stoke%20FM%20Cost%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LLONNAS1\Shared_Green\TEAM_GREEN\Academy%20Benchmarking\Benchmarking%20modified%2017.09.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EDSRV01\Data\LEE\QS\LCC\MODEL%2025.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LONSRV01\Data\DOCUME~1\wanwai\LOCALS~1\Temp\C.Lotus.Notes.Data\Financial%20Report%2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edmslon.dluk.net/London/52513/Main/L%20-%20DL%20Reports/02%20Cost%20Management/Exec%20Overviews/Exec%20Overview%201/Contingency%20Cashflo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LONSRV05\Data\Kent\Modelling\ITN\Cost%20Run%203\2007_05_02\Inputs%20-%20PFI%20and%20LEP\Kent%20BSF_PFI%20Model_2007%2004%2028_Temp1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edmslon.dluk.net/Jobs%2017501%20to%2020000/19710/03%20Cost%20Reporting/Cost%20Report%20Nr%2017%20June%2006/Contingency%20Analysis%20270606.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edmslon.dluk.net/My%20Documents/A%20Y%20H/Tech%20Man/Valuations/valuation%20form.xls" TargetMode="External"/></Relationships>
</file>

<file path=xl/externalLinks/_rels/externalLink68.xml.rels><?xml version="1.0" encoding="UTF-8" standalone="yes"?>
<Relationships xmlns="http://schemas.openxmlformats.org/package/2006/relationships"><Relationship Id="rId2" Type="http://schemas.microsoft.com/office/2019/04/relationships/externalLinkLongPath" Target="https://turntown.sharepoint.com/sites/PR-RM-BH9AUD/Shared%20Documents/Operations/QS27319%20-%20UAL%20LCC/600%20-%20Procurement/640%20-%20Second%20Stage%20Packages/7.%20Budget%20Split%20and%20Tracker/1.%20Procurement%20Reports%20-%20Issued%20to%20UAL/4.%20Procurement%20Report%20Nr%204%20240224/invoice1?2D498F60" TargetMode="External"/><Relationship Id="rId1" Type="http://schemas.openxmlformats.org/officeDocument/2006/relationships/externalLinkPath" Target="file:///\\2D498F60\invoice1"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edmslon.dluk.net/Kings%20Cross/Other%20KXC/Cost%20Report%20Template%20(based%20on%20EGY)%20-%20July%20200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ONSRV05\Data\Kent\Modelling\Output%20Models\ITSFB%20Interim%20Cost%20Run\2007_09_19%20-%20Std%20Bid\Kent%20BSF%20LST%20Model%20-%20ITSFB%20Interim%20CR%20-%20STD%20BID%20-%202007_09_26%20v0.2%20CI.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ONSRV05\Data\Kent\Modelling\ITN\Cost%20Run%203\2007_05_02\Kent%20BSF%20LST%20Model%20-%20ITN%20CR3%20-%202007_05_04%20v1.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LONSRV05\Data\DATA\adeacon\Local%20Settings\Temporary%20Internet%20Files\OLK11\061117%20Islington%20BSF%20Bid%20Budge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LONSRV05\Data\Documents%20and%20Settings\malte.martinsen\Local%20Settings\Temporary%20Internet%20Files\OLKEF\090810%20Ealing%20BSF%20FM%20Costs%20v1%206a%20(2)%2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K:\Backup\T\C\T&amp;T1162\F\Lee\Users\Mccafmik\Usr\Home\Keep\Cdrom\Model_A\Model_A1\A1-mod-w.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LINEA-SBS\RedirectedFolders\Documents%20and%20Settings\BealG\Local%20Settings\Temporary%20Internet%20Files\OLK1209\Oxford%20Earth%20Sciences%20Risk%20Register.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LINEA-SBS\RedirectedFolders\C\Documents%20and%20Settings\BealG\Local%20Settings\Temporary%20Internet%20Files\OLK1209\Oxford%20Earth%20Sciences%20Risk%20Register.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LINEA-SBS\RedirectedFolders\Dev.Projects%20-%20Provincial\Blythe%20Valley%20Park\BVP%20-Phase%202%20Budget%20Summary.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NSRV05\Data\Models\NICE\ITN%20Bid\IC%20Models%20(LS%20and%20LST)\Models\Base%20Case\Flex%20C\NICE%20v0.98_121006_FlexC.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LINEA-SBS\RedirectedFolders\M\Simon%20ODonnell\Foyles\107-109%20Charing%20Cross%20Road\06%20Financial%20Models\2011\Phase%201\April%2013%202011%20-%20CX%20Road.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edmslon.dluk.net/London/46847/Main/L%20-%20DL%20Reports/02%20Cost%20Management/Cost%20Report%2006/KXC%20Shared%20Service%20Yard%20Cost%20Report%206%20-%2020071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LINEA-SBS\RedirectedFolders\TEMP\PP%20Indicative%20Cashflow.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LINEA-SBS\RedirectedFolders\Feltham\Feltham%20Combined%20Sit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LINEA-SBS\RedirectedFolders\RTH\SEC\GROUP\Project%20Argentina\Costs\Original%20to%20Match.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LINEA-SBS\RedirectedFolders\Users\gavintuck\Library\Mail%20Downloads\edmslon.dluk.net\London\24872\Main\L%20-%20DL%20Reports\02%20Cost%20Management\My%20Documents\mcp\commercial\cashflows\cashflow%20-%2021-03-0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LINEA-SBS\RedirectedFolders\carlg\My%20Documents\Work%20Documents\Projects\Mark%20Lane\CG%20Info\Mark%20Lane%20-%20Information%20part%202\EO%20Reports\EO%2011\20130520%20Executive%20Overview%20Nr%2011.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LINEA-SBS\RedirectedFolders\C\TEAM_GREEN\30342\01Feasibility\Estimate%20Nr%201%20230605\NEQ%20cost%20model%201%2024.07.0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AH%2004%2011%2011\AH%20Standard%20Documents\B3%20Stage%20D%20Cost%20Plan%20Final\B3%20Stage%20D%20Estimate%20v3.0.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LINEA-SBS\RedirectedFolders\C\Documents%20and%20Settings\ao26957\Local%20Settings\Temporary%20Internet%20Files\OLKB2\Cost%20Models\NEQ%20cost%20model%201%2024.07.03.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LINEA-SBS\RedirectedFolders\RTH\SEC\GROUP\Project%20Argentina\Costs\Mark's%20External%20DriveDocuments%20and%20Settings\ml27340\Local%20Settings\Temporary%20Internet%20Files\OLKAB\Blank%20cost%20plan.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Public%20on%20Storage%20System%20(nascork)\208259%20Udaras%20Na%20Gaeltachta\04%20Post%20Contract\Reinstatement%20Costs%20Report\UngG%20Reinstatement%20Jan%20'09\UnaG,%20Reinstatement%20Costs%20Ver%202.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edmslon.dluk.net/TEMP/Pater%20Prelims%2026-09-0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LONSRV01\Data\Lon\CM\QS12770\COST\Change%20Control\Change%20Control-DS\Reports\Documents%20and%20Settings\peke.WTRUST\Local%20Settings\Temporary%20Internet%20Files\OLK45\LON\QS\I46001\REPORT\COST\CASHFL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LONSRV01\Data\LON\QS\QS11228\COST\OPCOST.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LONSRV05\Data\DOCUME~1\jhaynes\LOCALS~1\Temp\notesE8DBF2\Blackburn%20BSF%20ICT%20ITCD%20Fin%20Model%20Contract%20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LONSRV05\Data\Cost%20Plan%20Templates\Newcastle%20BSF\Final%20Issue%20to%20BBCL%2010.5.06%20amended%20partitions.REV%201xls.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LONSRV05\Data\LON\QS\I46001\REPORT\COST\CASHFL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LONSRV05\Data\Lon\CM\QS19000%20-%20QS19999\QS19394%20-%20KCL%20Arundel%20Great%20Court%20&amp;%20Surrey%20Street\300_cost%20planning\301_cost%20plans\stage%20a\LON\QS\I46001\REPORT\COST\CASHFL1.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LINEA-SBS\RedirectedFolders\RTH\SEC\GROUP\Project%20Argentina\Costs\Mark's%20External%20DriveDocuments%20and%20Settings\ml27340\Local%20Settings\Temporary%20Internet%20Files\OLKAB\Technical%20Information\London%20cost%20mode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edmslon.dluk.net/London/24872/Main/Z%20-%20Partner%20Confidential/03%20New%20Build%20Option%20-%20Oct%2008/E2772/Stage%202%20Pricing/E2772%20-%20Stage%20Two%2002-11-07.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LONSRV05\Data\DOCUME~1\jhaynes\LOCALS~1\Temp\notesE8DBF2\080225%20Cambridgeshire%20BSF%20FM%20Proforma.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ONSRV05\Data\TECHNICA\WIP_Modelling%20Team\Islington%20BSF\Financial%20Model\02_WIP\Islington%20BSF_PFI%20Model_2006%2009%2005_Temp%2001.xls" TargetMode="External"/></Relationships>
</file>

<file path=xl/externalLinks/_rels/externalLink102.xml.rels><?xml version="1.0" encoding="UTF-8" standalone="yes"?>
<Relationships xmlns="http://schemas.openxmlformats.org/package/2006/relationships"><Relationship Id="rId2" Type="http://schemas.microsoft.com/office/2019/04/relationships/externalLinkLongPath" Target="https://turntown.sharepoint.com/sites/PR-RM-BH9AUD/Shared%20Documents/Operations/QS27319%20-%20UAL%20LCC/600%20-%20Procurement/640%20-%20Second%20Stage%20Packages/7.%20Budget%20Split%20and%20Tracker/1.%20Procurement%20Reports%20-%20Issued%20to%20UAL/4.%20Procurement%20Report%20Nr%204%20240224/Rev%201/Notes?A384D9D8" TargetMode="External"/><Relationship Id="rId1" Type="http://schemas.openxmlformats.org/officeDocument/2006/relationships/externalLinkPath" Target="file:///\\A384D9D8\Note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edmslon.dluk.net/London/24559/Main/L%20-%20DL%20Reports/02%20Cost%20Management/KXC%20Financial%20Management%20Report/101102%20Financial%20Management%20Report%20-%20May%201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LINEA-SBS\Building%20Services\PROJECTS\2008%20Projects\208%202853%20New%20Sainsbury%20Data%20Centre\G%20Feasibility%20Estimates%20and%20Cost%20Plans\1.%20S3%20style%20model\S3%20Cost%20Model%20Front%20End%20(R05).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knowit.kmbc/PROJECTS/Swindon%20BC%20-%20Schools%20PFI%20-%2000314/Excel/Fin%20Close%20Model/Notts%20-%20Bassetlaw%20Phase%202%20-%2000372/Excel/4th%20set%20-%20for%20ITN%20affordability/Notts%20Simple%20A2%20-%20Combi"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itrix\xlfiles\CLIENTS\SAFEWAY\0469\AS8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INEA-SBS\RedirectedFolders\C\Team%20Management\Individuals\Andrew%20Howland\GPE%20Benchmarking\October%202009%20Benchmark%20Report\BENCHMARKING%20GREATPORTLAND%20ESTATES%20NEW.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LINEA-SBS\RedirectedFolders\Users\gavintuck\Library\Mail%20Downloads\edmslon.dluk.net\London\Documents%20and%20Settings\cb27533\Desktop\Copy%20of%20CostPlanTemplateversion1a.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LINEA-SBS\RedirectedFolders\C\Projects\05012801_Project_Duke\J%20-%20Estimates\02%20Other%20Estimates%20&amp;%20Cost%20Exercises\Cost%20Model%2006\2006_05_04_Indicative_Cost_Model_Nr06_DRAFT.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edmslon.dluk.net/London/30910/Main/L%20-%20DL%20Reports/01%20DL%20Reports/02%20Cost%20Consultancy/00%20Post%20Contract%20Cost%20Reports/Cost%20Report%20Nr%206%20-%20Contract%201%20-%20New%20Template%20-%20DRAFT.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LINEA-SBS\RedirectedFolders\C\Development%20Programme\DevProjects%202007-2008\DevProg%202007Jun\Development%20Programme%20Jun%202007%20(Master).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edmslon.dluk.net/Team%20Management/Individuals/Tighe,%20Tom/Cost%20Report%20Template%20Excel%20#1 (3).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ALINEA-SBS\RedirectedFolders\H\Team%20Management\Individuals\Fiona%20Corcoran\Derwent%20Benchmarking\Work%20in%20Progress\benchmarking%20report%20xxxxxx%20.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Documents%20and%20Settings\hs26828\Local%20Settings\Temporary%20Internet%20Files\OLK106\Copy%20of%20Cost%20Report%20Nr%2020%20Rev%20G.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http://edmslon.dluk.net/Professional%20Development/Pinnacle/Resources/CostReporting/wip%20packaged%20(version%204).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Documents%20and%20Settings\mleahy\Local%20Settings\Temporary%20Internet%20Files\OLKA6\Stone%20Towers%20-%20Finished%20Products\210033%20Stone%20Towers,%20Measurement%20Report.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LONSRV05\Data\Lon\CM\QS19000%20-%20QS19999\QS19394%20-%20KCL%20Arundel%20Great%20Court%20&amp;%20Surrey%20Street\300_cost%20planning\301_cost%20plans\stage%20a\Lon\CM\QS12772\Risk\BurlDanes_NewRiskRegister0903.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11.03.20%20Trekstor\Public%20on%20Storage%20System%20(Bristol)\067849-04%20Elizabeth%20House\03%20Pre%20Contract\06%20Measurement%20Report\12.02.01%20Measurement%20Report%20DCA\12%2002%2001%20EH%20Measurement%20Report%20(Ver%202%200%20-%20External).xlsx"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LONSRV05\Data\Kent%20BSF%20060407\KCC%20BSF%20Capex%20Profile%20060307.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LINEA-SBS\Building%20Services\PROJECTS\2008%20Projects\208%202853%20New%20Sainsbury%20Data%20Centre\G%20Feasibility%20Estimates%20and%20Cost%20Plans\Benchmark%20Graph\Sainsbury%20Benchmark%20Graph%20tier%203.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ALINEA-SBS\RedirectedFolders\C\Team%20Management\Individuals\Andrew%20Howland\British%20Land%20Benchmarking\British%20Land%20Benchmarking%20Mar10%20Draft.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http://ttrmtlon.turntown.com/Documents%20and%20Settings/ead/Local%20Settings/Temporary%20Internet%20Files/OLK22F/LON/QS/I46001/REPORT/COST/CASHFL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http://edmslon.dluk.net/05-1117%20Cost%20Estimate%20Backup%20Rev%20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LONSRV05\Data\Lon\CM\QS17000-QS17999\QS17215%20Swiss\1000_change%20control\Cost%20Report\Cost%20Report%2006%20-%2017%20Jun%2009%20to%2015%20Jul%2009\Cost%20Report%2006%20Jul%2009%20Final%20Issued%20Rev%201%20(RQ).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LINEA-SBS\Projects\1300060%20JLP%20Flagship\5000%20Feasibilty%20-%20Design%20Development\5010%20Project%20Brief%20-%20BBD\B%20Estimates\2013.08.02%20PEZ%20Oxford%20Street%20Flagship%20Cost%20Report%20v2%200.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1300060%20JLP%20Flagship\5000%20Feasibilty%20-%20Design%20Development\5010%20Project%20Brief%20-%20BBD\B%20Estimates\2013.08.02%20PEZ%20Oxford%20Street%20Flagship%20Cost%20Report%20v2%200.xlsm"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LONSRV05\Data\WINNT\TEMP\York%20Shadow%20PFI%20model%20-%20160403%20-%2040%25%20indexation.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edmslon.dluk.net/TEAM_GREEN/30342/01Feasibility/Estimate%20Nr%201%20230605/NEQ%20cost%20model%201%2024.07.0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LONSRV01\Data\LON\QS\I46001\REPORT\COST\CASHFL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sheetName val="Graph Cumulative"/>
      <sheetName val="Data"/>
      <sheetName val="Project Details"/>
      <sheetName val="Basis"/>
      <sheetName val="Form"/>
      <sheetName val="Sheet1"/>
      <sheetName val="Lists UK prelims"/>
      <sheetName val="FORMULAS"/>
      <sheetName val="Floor areas"/>
      <sheetName val="C Base Resi Amen -3 FO Detail"/>
      <sheetName val="WORKING"/>
      <sheetName val="4.0 Tower Benchmark Charts"/>
      <sheetName val="4.0 Tower Benchmark Charts (2)"/>
      <sheetName val="Graph_Cumulative"/>
      <sheetName val="Floor_areas"/>
      <sheetName val="Change analysis source"/>
      <sheetName val="Project_Details"/>
      <sheetName val="Lists_UK_prelims"/>
      <sheetName val="Graph_Cumulative1"/>
      <sheetName val="Project_Details1"/>
      <sheetName val="Lists_UK_prelims1"/>
      <sheetName val="Floor_areas1"/>
      <sheetName val="C_Base_Resi_Amen_-3_FO_Detail"/>
      <sheetName val="4_0_Tower_Benchmark_Charts"/>
      <sheetName val="4_0_Tower_Benchmark_Charts_(2)"/>
      <sheetName val="Change_analysis_source"/>
      <sheetName val="Graph_Cumulative2"/>
      <sheetName val="App A - Project BD"/>
      <sheetName val="Floor_areas2"/>
      <sheetName val="Feed Sheet"/>
      <sheetName val="Assumptions"/>
      <sheetName val="@risk_rents_and_incentives"/>
      <sheetName val="Car_park_lease"/>
      <sheetName val="Design"/>
      <sheetName val="Base_Areas-m²"/>
      <sheetName val="Master_Data_Sheet"/>
      <sheetName val="Net_rent_analysis"/>
      <sheetName val="Base_Areas-ft²"/>
      <sheetName val="Sub-con Payments"/>
      <sheetName val="Read me"/>
      <sheetName val="Graph_Cumulative3"/>
      <sheetName val="Project_Details2"/>
      <sheetName val="Floor_areas3"/>
      <sheetName val="Graph_Cumulative4"/>
      <sheetName val="Project_Details3"/>
      <sheetName val="Floor_areas4"/>
      <sheetName val="Graph_Cumulative5"/>
      <sheetName val="Project_Details4"/>
      <sheetName val="Floor_areas5"/>
      <sheetName val="Lists_UK_prelims2"/>
      <sheetName val="Graph_Cumulative6"/>
      <sheetName val="Project_Details5"/>
      <sheetName val="Floor_areas6"/>
      <sheetName val="Lists_UK_prelims3"/>
      <sheetName val="Graph_Cumulative7"/>
      <sheetName val="Project_Details6"/>
      <sheetName val="Floor_areas7"/>
      <sheetName val="Lists_UK_prelims4"/>
      <sheetName val="Graph_Cumulative8"/>
      <sheetName val="Project_Details7"/>
      <sheetName val="Floor_areas8"/>
      <sheetName val="Lists_UK_prelims5"/>
      <sheetName val="Lists"/>
      <sheetName val="Summary Facebook"/>
      <sheetName val="Summary Elemental Level "/>
      <sheetName val="Employers Direction"/>
      <sheetName val="4_0_Tower_Benchmark_Charts1"/>
      <sheetName val="4_0_Tower_Benchmark_Charts_(2)1"/>
      <sheetName val="C_Base_Resi_Amen_-3_FO_Detail1"/>
      <sheetName val="Feed_Sheet"/>
      <sheetName val="Sub-con_Payments"/>
      <sheetName val="Read_me"/>
      <sheetName val="Graph_Cumulative9"/>
      <sheetName val="Project_Details8"/>
      <sheetName val="Lists_UK_prelims6"/>
      <sheetName val="Floor_areas9"/>
      <sheetName val="Change_analysis_source1"/>
      <sheetName val="App_A_-_Project_BD"/>
      <sheetName val="Summary_Facebook"/>
      <sheetName val="Summary_Elemental_Level_"/>
      <sheetName val="Employers_Direction"/>
      <sheetName val="Sub-con_Payments1"/>
      <sheetName val="Read_me1"/>
      <sheetName val="Feed_Sheet1"/>
      <sheetName val="ALTERNATES"/>
      <sheetName val="Pricing Schedul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sheetName val="Graph Cumulative"/>
      <sheetName val="Data"/>
      <sheetName val="Project Details"/>
      <sheetName val="Basis"/>
      <sheetName val="Form"/>
      <sheetName val="Sheet1"/>
      <sheetName val="Lists UK prelims"/>
      <sheetName val="FORMULAS"/>
      <sheetName val="WORKING"/>
      <sheetName val="Floor areas"/>
      <sheetName val="C Base Resi Amen -3 FO Detail"/>
      <sheetName val="4.0 Tower Benchmark Charts"/>
      <sheetName val="4.0 Tower Benchmark Charts (2)"/>
      <sheetName val="Graph_Cumulative"/>
      <sheetName val="Floor_areas"/>
      <sheetName val="Change analysis source"/>
      <sheetName val="Project_Details"/>
      <sheetName val="Lists_UK_prelims"/>
      <sheetName val="Graph_Cumulative1"/>
      <sheetName val="Project_Details1"/>
      <sheetName val="Lists_UK_prelims1"/>
      <sheetName val="Floor_areas1"/>
      <sheetName val="C_Base_Resi_Amen_-3_FO_Detail"/>
      <sheetName val="4_0_Tower_Benchmark_Charts"/>
      <sheetName val="4_0_Tower_Benchmark_Charts_(2)"/>
      <sheetName val="Change_analysis_source"/>
      <sheetName val="Graph_Cumulative2"/>
      <sheetName val="App A - Project BD"/>
      <sheetName val="Floor_areas2"/>
      <sheetName val="Feed Sheet"/>
      <sheetName val="Assumptions"/>
      <sheetName val="@risk_rents_and_incentives"/>
      <sheetName val="Car_park_lease"/>
      <sheetName val="Design"/>
      <sheetName val="Base_Areas-m²"/>
      <sheetName val="Master_Data_Sheet"/>
      <sheetName val="Net_rent_analysis"/>
      <sheetName val="Base_Areas-ft²"/>
      <sheetName val="Sub-con Payments"/>
      <sheetName val="Read me"/>
      <sheetName val="Graph_Cumulative3"/>
      <sheetName val="Project_Details2"/>
      <sheetName val="Floor_areas3"/>
      <sheetName val="Graph_Cumulative4"/>
      <sheetName val="Project_Details3"/>
      <sheetName val="Floor_areas4"/>
      <sheetName val="Graph_Cumulative5"/>
      <sheetName val="Project_Details4"/>
      <sheetName val="Floor_areas5"/>
      <sheetName val="Lists_UK_prelims2"/>
      <sheetName val="Graph_Cumulative6"/>
      <sheetName val="Project_Details5"/>
      <sheetName val="Floor_areas6"/>
      <sheetName val="Lists_UK_prelims3"/>
      <sheetName val="Graph_Cumulative7"/>
      <sheetName val="Project_Details6"/>
      <sheetName val="Floor_areas7"/>
      <sheetName val="Lists_UK_prelims4"/>
      <sheetName val="Graph_Cumulative8"/>
      <sheetName val="Project_Details7"/>
      <sheetName val="Floor_areas8"/>
      <sheetName val="Lists_UK_prelims5"/>
      <sheetName val="Summary Facebook"/>
      <sheetName val="Summary Elemental Level "/>
      <sheetName val="Employers Direction"/>
      <sheetName val="Lists"/>
      <sheetName val="4_0_Tower_Benchmark_Charts1"/>
      <sheetName val="4_0_Tower_Benchmark_Charts_(2)1"/>
      <sheetName val="C_Base_Resi_Amen_-3_FO_Detail1"/>
      <sheetName val="Graph_Cumulative9"/>
      <sheetName val="Project_Details8"/>
      <sheetName val="Lists_UK_prelims6"/>
      <sheetName val="Floor_areas9"/>
      <sheetName val="Change_analysis_source1"/>
      <sheetName val="App_A_-_Project_BD"/>
      <sheetName val="Feed_Sheet"/>
      <sheetName val="Sub-con_Payments"/>
      <sheetName val="Read_me"/>
      <sheetName val="Summary_Facebook"/>
      <sheetName val="Summary_Elemental_Level_"/>
      <sheetName val="Employers_Direction"/>
      <sheetName val="Sub-con_Payments1"/>
      <sheetName val="Read_me1"/>
      <sheetName val="Feed_Sheet1"/>
      <sheetName val="ALTERNATES"/>
      <sheetName val="Pricing Schedule"/>
      <sheetName val="Graph_Cumulative10"/>
      <sheetName val="Shell and Core Graphs"/>
      <sheetName val="Basement Graph"/>
      <sheetName val="4_0_Tower_Benchmark_Charts2"/>
      <sheetName val="4_0_Tower_Benchmark_Charts_(2)2"/>
      <sheetName val="C_Base_Resi_Amen_-3_FO_Detail2"/>
      <sheetName val="Sub-con_Payments2"/>
      <sheetName val="Read_me2"/>
      <sheetName val="Feed_Sheet2"/>
      <sheetName val="Graph_Cumulative11"/>
      <sheetName val="Project_Details9"/>
      <sheetName val="Lists_UK_prelims7"/>
      <sheetName val="Floor_areas10"/>
      <sheetName val="C_Base_Resi_Amen_-3_FO_Detail3"/>
      <sheetName val="4_0_Tower_Benchmark_Charts3"/>
      <sheetName val="4_0_Tower_Benchmark_Charts_(2)3"/>
      <sheetName val="Change_analysis_source2"/>
      <sheetName val="App_A_-_Project_BD1"/>
      <sheetName val="Feed_Sheet3"/>
      <sheetName val="Sub-con_Payments3"/>
      <sheetName val="Read_me3"/>
      <sheetName val="Summary_Facebook1"/>
      <sheetName val="Summary_Elemental_Level_1"/>
      <sheetName val="Employers_Direction1"/>
      <sheetName val="Pricing_Schedule"/>
      <sheetName val="Shell_and_Core_Graphs"/>
      <sheetName val="Basement_Graph"/>
      <sheetName val="Workings"/>
      <sheetName val="List"/>
      <sheetName val="summary"/>
      <sheetName val="Sheet3"/>
      <sheetName val="Embed Connections"/>
      <sheetName val="FIRE PROTECTION"/>
      <sheetName val="ERECTION COSTS"/>
      <sheetName val="GO DATA SUMMARY"/>
      <sheetName val="Recovery Rates"/>
      <sheetName val="PAINTING COSTS"/>
      <sheetName val="STEEL SCHEDULE"/>
      <sheetName val="SNI Bill of Quantities"/>
      <sheetName val="4_0_Tower_Benchmark_Charts4"/>
      <sheetName val="4_0_Tower_Benchmark_Charts_(2)4"/>
      <sheetName val="C_Base_Resi_Amen_-3_FO_Detail4"/>
      <sheetName val="Sub-con_Payments4"/>
      <sheetName val="Read_me4"/>
      <sheetName val="Feed_Sheet4"/>
      <sheetName val="Change_analysis_source3"/>
      <sheetName val="Graph_Cumulative12"/>
      <sheetName val="Project_Details10"/>
      <sheetName val="Lists_UK_prelims8"/>
      <sheetName val="Floor_areas11"/>
      <sheetName val="App_A_-_Project_BD2"/>
      <sheetName val="Summary_Facebook2"/>
      <sheetName val="Summary_Elemental_Level_2"/>
      <sheetName val="Employers_Direction2"/>
      <sheetName val="Pricing_Schedule1"/>
      <sheetName val="Shell_and_Core_Graphs1"/>
      <sheetName val="Basement_Graph1"/>
      <sheetName val="Embed_Connections"/>
      <sheetName val="FIRE_PROTECTION"/>
      <sheetName val="ERECTION_COSTS"/>
      <sheetName val="GO_DATA_SUMMARY"/>
      <sheetName val="Recovery_Rates"/>
      <sheetName val="PAINTING_COSTS"/>
      <sheetName val="STEEL_SCHEDULE"/>
      <sheetName val="SNI_Bill_of_Quantities"/>
      <sheetName val="GFA's"/>
      <sheetName val="cashflow - 21-03-00"/>
      <sheetName val="Architect"/>
      <sheetName val="upa"/>
      <sheetName val="MOS"/>
      <sheetName val="TB"/>
      <sheetName val="BS"/>
      <sheetName val="Rate Analysis"/>
      <sheetName val="COMPLEXALL"/>
      <sheetName val="FitOutConfCentre"/>
      <sheetName val="Core Data"/>
      <sheetName val="1"/>
      <sheetName val="CASH-FLOW"/>
      <sheetName val="current drawdown no 2"/>
      <sheetName val="backup (2)"/>
      <sheetName val="C_Base_Resi_Amen_-3_FO_Detail5"/>
      <sheetName val="4_0_Tower_Benchmark_Charts5"/>
      <sheetName val="4_0_Tower_Benchmark_Charts_(2)5"/>
      <sheetName val="Sub-con_Payments5"/>
      <sheetName val="Read_me5"/>
      <sheetName val="Change_analysis_source4"/>
      <sheetName val="Feed_Sheet5"/>
      <sheetName val="cashflow_-_21-03-00"/>
      <sheetName val="hist&amp;proj"/>
      <sheetName val="mfg"/>
      <sheetName val="analysis"/>
      <sheetName val="works &amp; records"/>
      <sheetName val="Project Page"/>
      <sheetName val="prelim summary"/>
      <sheetName val="#REF"/>
      <sheetName val="Menus"/>
      <sheetName val="backup_(2)"/>
      <sheetName val="Project_Details11"/>
      <sheetName val="Lists_UK_prelims9"/>
      <sheetName val="Floor_areas12"/>
      <sheetName val="App_A_-_Project_BD3"/>
      <sheetName val="Summary_Facebook3"/>
      <sheetName val="Summary_Elemental_Level_3"/>
      <sheetName val="Employers_Direction3"/>
      <sheetName val="Pricing_Schedule2"/>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1"/>
      <sheetName val="Scope Notes"/>
      <sheetName val="Summary"/>
      <sheetName val="NPV"/>
      <sheetName val="Summary Data"/>
      <sheetName val="Scope_Notes"/>
      <sheetName val="Summary_Data"/>
      <sheetName val="Scope_Notes1"/>
      <sheetName val="Summary_Data1"/>
      <sheetName val="Construction"/>
      <sheetName val="checkout_age"/>
      <sheetName val="CA's"/>
      <sheetName val="Bakery_Aligned"/>
      <sheetName val="Blighline"/>
      <sheetName val="Busy_"/>
      <sheetName val="busy_store"/>
      <sheetName val="Cafe"/>
      <sheetName val="checkouts"/>
      <sheetName val="Data"/>
      <sheetName val="Cat_A_Change_Control"/>
      <sheetName val="cost_order_(2)"/>
      <sheetName val="counters"/>
      <sheetName val="Benefits_-_desktop"/>
      <sheetName val="dev_prog"/>
      <sheetName val="CashFlow"/>
      <sheetName val="Devpt_Prog"/>
      <sheetName val="VRF_Summary"/>
      <sheetName val="PPX_out_Cost"/>
      <sheetName val="Sheet3"/>
      <sheetName val="SSC_Split_-_All_store_(PYE)_dat"/>
      <sheetName val="Full_Store_List_(Formulas)"/>
      <sheetName val="Updated_group"/>
      <sheetName val="sub_4_0"/>
      <sheetName val="Loc_Band"/>
      <sheetName val="Lookups"/>
      <sheetName val="costs"/>
      <sheetName val="nic_list"/>
      <sheetName val="nuticentre"/>
      <sheetName val="opticians"/>
      <sheetName val="Packages"/>
      <sheetName val="Period_7"/>
      <sheetName val="Period_8"/>
      <sheetName val="pharmacy"/>
      <sheetName val="Photolab"/>
      <sheetName val="Result_Sheet"/>
      <sheetName val="Register"/>
      <sheetName val="Checkouts_self_serve"/>
      <sheetName val="payrates"/>
      <sheetName val="Sheet1"/>
      <sheetName val="Group_Sales"/>
      <sheetName val="VRFs"/>
      <sheetName val="dev_prog_at_week12"/>
      <sheetName val="week_50_targets"/>
      <sheetName val="weeknum"/>
      <sheetName val="VE_log"/>
      <sheetName val="CBS"/>
      <sheetName val="CIF COST ITEM"/>
      <sheetName val="CIF_COST_ITEM"/>
      <sheetName val="Scope_Notes2"/>
      <sheetName val="Summary_Data2"/>
      <sheetName val="월선수금"/>
      <sheetName val="Model"/>
      <sheetName val="CONSTRUCTION COMPONENT"/>
      <sheetName val="Assumptions"/>
      <sheetName val="Statements"/>
      <sheetName val="Waterfall"/>
      <sheetName val="Operations"/>
      <sheetName val="Scenarios"/>
      <sheetName val="Set"/>
      <sheetName val="Vehicles"/>
      <sheetName val="Headings"/>
      <sheetName val="Modified Store"/>
      <sheetName val="Assumptions (F1b)"/>
      <sheetName val="Monthly CF (F1b)"/>
      <sheetName val="Assumptions (F3)"/>
      <sheetName val="Assumptions (F1c)"/>
      <sheetName val="Monthly CF (F3)"/>
      <sheetName val="Monthly CF (F1c)"/>
      <sheetName val="Assumptions (F2)"/>
      <sheetName val="내역1"/>
      <sheetName val="OPCOST"/>
      <sheetName val="Scope_Notes3"/>
      <sheetName val="Summary_Data3"/>
      <sheetName val="Scope_Notes4"/>
      <sheetName val="Summary_Data4"/>
      <sheetName val="Scope_Notes5"/>
      <sheetName val="Summary_Data5"/>
      <sheetName val="Scope_Notes6"/>
      <sheetName val="Summary_Data6"/>
      <sheetName val="Scope_Notes7"/>
      <sheetName val="Summary_Data7"/>
      <sheetName val="Scope_Notes8"/>
      <sheetName val="Summary_Data8"/>
      <sheetName val="Scope_Notes9"/>
      <sheetName val="Summary_Data9"/>
      <sheetName val="Scope_Notes10"/>
      <sheetName val="Summary_Data10"/>
      <sheetName val="Cost Codes"/>
      <sheetName val="Events MD"/>
      <sheetName val="Template"/>
      <sheetName val="Scope_Notes11"/>
      <sheetName val="Summary_Data11"/>
      <sheetName val="CIF_COST_ITEM1"/>
      <sheetName val="Scope_Notes16"/>
      <sheetName val="Summary_Data16"/>
      <sheetName val="CIF_COST_ITEM6"/>
      <sheetName val="Scope_Notes12"/>
      <sheetName val="Summary_Data12"/>
      <sheetName val="CIF_COST_ITEM2"/>
      <sheetName val="Scope_Notes13"/>
      <sheetName val="Summary_Data13"/>
      <sheetName val="CIF_COST_ITEM3"/>
      <sheetName val="Scope_Notes14"/>
      <sheetName val="Summary_Data14"/>
      <sheetName val="CIF_COST_ITEM4"/>
      <sheetName val="Scope_Notes15"/>
      <sheetName val="Summary_Data15"/>
      <sheetName val="CIF_COST_ITEM5"/>
      <sheetName val="Scope_Notes17"/>
      <sheetName val="Summary_Data17"/>
      <sheetName val="CIF_COST_ITEM7"/>
      <sheetName val="Scope_Notes18"/>
      <sheetName val="Summary_Data18"/>
      <sheetName val="CIF_COST_ITEM8"/>
      <sheetName val="Scope_Notes19"/>
      <sheetName val="Summary_Data19"/>
      <sheetName val="CIF_COST_ITEM9"/>
      <sheetName val="Scope_Notes20"/>
      <sheetName val="Summary_Data20"/>
      <sheetName val="CIF_COST_ITEM10"/>
      <sheetName val="Scope_Notes21"/>
      <sheetName val="Summary_Data21"/>
      <sheetName val="CIF_COST_ITEM11"/>
      <sheetName val="Scope_Notes22"/>
      <sheetName val="Summary_Data22"/>
      <sheetName val="CIF_COST_ITEM12"/>
      <sheetName val="CONSTRUCTION_COMPONENT"/>
      <sheetName val="NewLuxHsg"/>
      <sheetName val="CUSTOMISE"/>
      <sheetName val="Section 7 V2"/>
      <sheetName val="4.03 Recommendations &amp; Cashflow"/>
      <sheetName val="Master Data Sheet"/>
      <sheetName val="IM Plot 04 Summary"/>
      <sheetName val="CONSTRUCTION_COMPONENT2"/>
      <sheetName val="CONSTRUCTION_COMPONENT1"/>
      <sheetName val="Sheet 1"/>
      <sheetName val="IBD"/>
      <sheetName val="Sheet_1"/>
      <sheetName val="Events_MD"/>
      <sheetName val="Modified_Store"/>
      <sheetName val="Assumptions_(F1b)"/>
      <sheetName val="Monthly_CF_(F1b)"/>
      <sheetName val="Assumptions_(F3)"/>
      <sheetName val="Assumptions_(F1c)"/>
      <sheetName val="Monthly_CF_(F3)"/>
      <sheetName val="Monthly_CF_(F1c)"/>
      <sheetName val="Assumptions_(F2)"/>
      <sheetName val="BID - Formulas"/>
      <sheetName val="TRADE FILTER"/>
      <sheetName val="Lists"/>
      <sheetName val="labour rates"/>
      <sheetName val="Beam at Ground flr lvl(Steel)"/>
      <sheetName val="Site Dev BOQ"/>
      <sheetName val="Masonry"/>
      <sheetName val="A-General"/>
      <sheetName val="beam-reinft"/>
      <sheetName val="FitOutConfCentre"/>
      <sheetName val="Section_7_V2"/>
      <sheetName val="4_03_Recommendations_&amp;_Cashflow"/>
      <sheetName val="Modified_Store1"/>
      <sheetName val="Assumptions_(F1b)1"/>
      <sheetName val="Monthly_CF_(F1b)1"/>
      <sheetName val="Assumptions_(F3)1"/>
      <sheetName val="Assumptions_(F1c)1"/>
      <sheetName val="Monthly_CF_(F3)1"/>
      <sheetName val="Monthly_CF_(F1c)1"/>
      <sheetName val="Assumptions_(F2)1"/>
      <sheetName val="Section_7_V21"/>
      <sheetName val="4_03_Recommendations_&amp;_Cashflo1"/>
      <sheetName val="WORKING boq"/>
      <sheetName val="Timesheet"/>
      <sheetName val="電気設備表"/>
      <sheetName val="TBAL9697 -group wise  sdpl"/>
      <sheetName val="Events_MD1"/>
      <sheetName val="Sheet_11"/>
      <sheetName val="labour_rates"/>
      <sheetName val="Beam_at_Ground_flr_lvl(Steel)"/>
      <sheetName val="Site_Dev_BOQ"/>
      <sheetName val="Events_MD2"/>
      <sheetName val="Modified_Store2"/>
      <sheetName val="Assumptions_(F1b)2"/>
      <sheetName val="Monthly_CF_(F1b)2"/>
      <sheetName val="Assumptions_(F3)2"/>
      <sheetName val="Assumptions_(F1c)2"/>
      <sheetName val="Monthly_CF_(F3)2"/>
      <sheetName val="Monthly_CF_(F1c)2"/>
      <sheetName val="Assumptions_(F2)2"/>
      <sheetName val="Sheet_12"/>
      <sheetName val="labour_rates1"/>
      <sheetName val="Beam_at_Ground_flr_lvl(Steel)1"/>
      <sheetName val="Site_Dev_BOQ1"/>
      <sheetName val="Calculation Sheet"/>
      <sheetName val="Bill No. 3"/>
      <sheetName val="PriceSummary"/>
      <sheetName val="train cash"/>
      <sheetName val="accom cash"/>
      <sheetName val="Lookup Sheet"/>
      <sheetName val="102 Camley S&amp;C"/>
      <sheetName val="Ironmongery "/>
      <sheetName val="Master_Data_Sheet1"/>
      <sheetName val="Master_Data_Sheet"/>
      <sheetName val="CONTRACT FILTER"/>
      <sheetName val="List"/>
      <sheetName val="BCIS Location"/>
      <sheetName val="Early Years"/>
      <sheetName val="6. Budget"/>
      <sheetName val="Exclusions"/>
      <sheetName val="Early_Years2"/>
      <sheetName val="6__Budget2"/>
      <sheetName val="Early_Years"/>
      <sheetName val="6__Budget"/>
      <sheetName val="Early_Years1"/>
      <sheetName val="6__Budget1"/>
      <sheetName val="Early_Years3"/>
      <sheetName val="6__Budget3"/>
      <sheetName val="CONSTRUCTION_COMPONENT3"/>
      <sheetName val="Sensitivities"/>
      <sheetName val="1"/>
      <sheetName val="BM"/>
      <sheetName val="Base_Data"/>
      <sheetName val="CONSTRUCTION_COMPONENT4"/>
      <sheetName val="CONSTRUCTION_COMPONENT6"/>
      <sheetName val="CONSTRUCTION_COMPONENT5"/>
      <sheetName val="CONSTRUCTION_COMPONENT7"/>
      <sheetName val="Live Schemes"/>
      <sheetName val="Scope_Notes23"/>
      <sheetName val="Summary_Data23"/>
      <sheetName val="CIF_COST_ITEM13"/>
      <sheetName val="Events_MD3"/>
      <sheetName val="Section_7_V22"/>
      <sheetName val="4_03_Recommendations_&amp;_Cashflo2"/>
      <sheetName val="Modified_Store3"/>
      <sheetName val="Assumptions_(F1b)3"/>
      <sheetName val="Monthly_CF_(F1b)3"/>
      <sheetName val="Assumptions_(F3)3"/>
      <sheetName val="Assumptions_(F1c)3"/>
      <sheetName val="Monthly_CF_(F3)3"/>
      <sheetName val="Monthly_CF_(F1c)3"/>
      <sheetName val="Assumptions_(F2)3"/>
      <sheetName val="Master_Data_Sheet2"/>
      <sheetName val="IM_Plot_04_Summary"/>
      <sheetName val="Sheet_13"/>
      <sheetName val="BID_-_Formulas"/>
      <sheetName val="TRADE_FILTER"/>
      <sheetName val="labour_rates2"/>
      <sheetName val="Beam_at_Ground_flr_lvl(Steel)2"/>
      <sheetName val="Site_Dev_BOQ2"/>
      <sheetName val="WORKING_boq"/>
      <sheetName val="TBAL9697_-group_wise__sdpl"/>
      <sheetName val="Ironmongery_"/>
      <sheetName val="Bill_No__3"/>
      <sheetName val="train_cash"/>
      <sheetName val="accom_cash"/>
      <sheetName val="Cost_Codes"/>
      <sheetName val="Scope_Notes29"/>
      <sheetName val="Summary_Data29"/>
      <sheetName val="CIF_COST_ITEM19"/>
      <sheetName val="CONSTRUCTION_COMPONENT13"/>
      <sheetName val="Modified_Store9"/>
      <sheetName val="Assumptions_(F1b)9"/>
      <sheetName val="Monthly_CF_(F1b)9"/>
      <sheetName val="Assumptions_(F3)9"/>
      <sheetName val="Assumptions_(F1c)9"/>
      <sheetName val="Monthly_CF_(F3)9"/>
      <sheetName val="Monthly_CF_(F1c)9"/>
      <sheetName val="Assumptions_(F2)9"/>
      <sheetName val="Events_MD9"/>
      <sheetName val="Master_Data_Sheet8"/>
      <sheetName val="IM_Plot_04_Summary6"/>
      <sheetName val="Cost_Codes6"/>
      <sheetName val="Section_7_V28"/>
      <sheetName val="4_03_Recommendations_&amp;_Cashflo8"/>
      <sheetName val="Sheet_19"/>
      <sheetName val="BID_-_Formulas6"/>
      <sheetName val="TRADE_FILTER6"/>
      <sheetName val="labour_rates8"/>
      <sheetName val="Beam_at_Ground_flr_lvl(Steel)8"/>
      <sheetName val="Site_Dev_BOQ8"/>
      <sheetName val="WORKING_boq6"/>
      <sheetName val="TBAL9697_-group_wise__sdpl6"/>
      <sheetName val="Calculation_Sheet5"/>
      <sheetName val="Bill_No__36"/>
      <sheetName val="train_cash6"/>
      <sheetName val="accom_cash6"/>
      <sheetName val="Lookup_Sheet5"/>
      <sheetName val="102_Camley_S&amp;C5"/>
      <sheetName val="Ironmongery_6"/>
      <sheetName val="CONTRACT_FILTER5"/>
      <sheetName val="BCIS_Location5"/>
      <sheetName val="Early_Years9"/>
      <sheetName val="6__Budget9"/>
      <sheetName val="Live_Schemes5"/>
      <sheetName val="Scope_Notes28"/>
      <sheetName val="Summary_Data28"/>
      <sheetName val="CIF_COST_ITEM18"/>
      <sheetName val="CONSTRUCTION_COMPONENT12"/>
      <sheetName val="Modified_Store8"/>
      <sheetName val="Assumptions_(F1b)8"/>
      <sheetName val="Monthly_CF_(F1b)8"/>
      <sheetName val="Assumptions_(F3)8"/>
      <sheetName val="Assumptions_(F1c)8"/>
      <sheetName val="Monthly_CF_(F3)8"/>
      <sheetName val="Monthly_CF_(F1c)8"/>
      <sheetName val="Assumptions_(F2)8"/>
      <sheetName val="Events_MD8"/>
      <sheetName val="Master_Data_Sheet7"/>
      <sheetName val="IM_Plot_04_Summary5"/>
      <sheetName val="Cost_Codes5"/>
      <sheetName val="Section_7_V27"/>
      <sheetName val="4_03_Recommendations_&amp;_Cashflo7"/>
      <sheetName val="Sheet_18"/>
      <sheetName val="BID_-_Formulas5"/>
      <sheetName val="TRADE_FILTER5"/>
      <sheetName val="labour_rates7"/>
      <sheetName val="Beam_at_Ground_flr_lvl(Steel)7"/>
      <sheetName val="Site_Dev_BOQ7"/>
      <sheetName val="WORKING_boq5"/>
      <sheetName val="TBAL9697_-group_wise__sdpl5"/>
      <sheetName val="Calculation_Sheet4"/>
      <sheetName val="Bill_No__35"/>
      <sheetName val="train_cash5"/>
      <sheetName val="accom_cash5"/>
      <sheetName val="Lookup_Sheet4"/>
      <sheetName val="102_Camley_S&amp;C4"/>
      <sheetName val="Ironmongery_5"/>
      <sheetName val="CONTRACT_FILTER4"/>
      <sheetName val="BCIS_Location4"/>
      <sheetName val="Early_Years8"/>
      <sheetName val="6__Budget8"/>
      <sheetName val="Live_Schemes4"/>
      <sheetName val="Scope_Notes26"/>
      <sheetName val="Summary_Data26"/>
      <sheetName val="CIF_COST_ITEM16"/>
      <sheetName val="CONSTRUCTION_COMPONENT10"/>
      <sheetName val="Modified_Store6"/>
      <sheetName val="Assumptions_(F1b)6"/>
      <sheetName val="Monthly_CF_(F1b)6"/>
      <sheetName val="Assumptions_(F3)6"/>
      <sheetName val="Assumptions_(F1c)6"/>
      <sheetName val="Monthly_CF_(F3)6"/>
      <sheetName val="Monthly_CF_(F1c)6"/>
      <sheetName val="Assumptions_(F2)6"/>
      <sheetName val="Events_MD6"/>
      <sheetName val="Master_Data_Sheet5"/>
      <sheetName val="IM_Plot_04_Summary3"/>
      <sheetName val="Cost_Codes3"/>
      <sheetName val="Section_7_V25"/>
      <sheetName val="4_03_Recommendations_&amp;_Cashflo5"/>
      <sheetName val="Sheet_16"/>
      <sheetName val="BID_-_Formulas3"/>
      <sheetName val="TRADE_FILTER3"/>
      <sheetName val="labour_rates5"/>
      <sheetName val="Beam_at_Ground_flr_lvl(Steel)5"/>
      <sheetName val="Site_Dev_BOQ5"/>
      <sheetName val="WORKING_boq3"/>
      <sheetName val="TBAL9697_-group_wise__sdpl3"/>
      <sheetName val="Calculation_Sheet2"/>
      <sheetName val="Bill_No__33"/>
      <sheetName val="train_cash3"/>
      <sheetName val="accom_cash3"/>
      <sheetName val="Lookup_Sheet2"/>
      <sheetName val="102_Camley_S&amp;C2"/>
      <sheetName val="Ironmongery_3"/>
      <sheetName val="CONTRACT_FILTER2"/>
      <sheetName val="BCIS_Location2"/>
      <sheetName val="Early_Years6"/>
      <sheetName val="6__Budget6"/>
      <sheetName val="Live_Schemes2"/>
      <sheetName val="Scope_Notes24"/>
      <sheetName val="Summary_Data24"/>
      <sheetName val="CIF_COST_ITEM14"/>
      <sheetName val="CONSTRUCTION_COMPONENT8"/>
      <sheetName val="Modified_Store4"/>
      <sheetName val="Assumptions_(F1b)4"/>
      <sheetName val="Monthly_CF_(F1b)4"/>
      <sheetName val="Assumptions_(F3)4"/>
      <sheetName val="Assumptions_(F1c)4"/>
      <sheetName val="Monthly_CF_(F3)4"/>
      <sheetName val="Monthly_CF_(F1c)4"/>
      <sheetName val="Assumptions_(F2)4"/>
      <sheetName val="Events_MD4"/>
      <sheetName val="Master_Data_Sheet3"/>
      <sheetName val="IM_Plot_04_Summary1"/>
      <sheetName val="Cost_Codes1"/>
      <sheetName val="Section_7_V23"/>
      <sheetName val="4_03_Recommendations_&amp;_Cashflo3"/>
      <sheetName val="Sheet_14"/>
      <sheetName val="BID_-_Formulas1"/>
      <sheetName val="TRADE_FILTER1"/>
      <sheetName val="labour_rates3"/>
      <sheetName val="Beam_at_Ground_flr_lvl(Steel)3"/>
      <sheetName val="Site_Dev_BOQ3"/>
      <sheetName val="WORKING_boq1"/>
      <sheetName val="TBAL9697_-group_wise__sdpl1"/>
      <sheetName val="Calculation_Sheet"/>
      <sheetName val="Bill_No__31"/>
      <sheetName val="train_cash1"/>
      <sheetName val="accom_cash1"/>
      <sheetName val="Lookup_Sheet"/>
      <sheetName val="102_Camley_S&amp;C"/>
      <sheetName val="Ironmongery_1"/>
      <sheetName val="CONTRACT_FILTER"/>
      <sheetName val="BCIS_Location"/>
      <sheetName val="Early_Years4"/>
      <sheetName val="6__Budget4"/>
      <sheetName val="Live_Schemes"/>
      <sheetName val="Scope_Notes25"/>
      <sheetName val="Summary_Data25"/>
      <sheetName val="CIF_COST_ITEM15"/>
      <sheetName val="CONSTRUCTION_COMPONENT9"/>
      <sheetName val="Modified_Store5"/>
      <sheetName val="Assumptions_(F1b)5"/>
      <sheetName val="Monthly_CF_(F1b)5"/>
      <sheetName val="Assumptions_(F3)5"/>
      <sheetName val="Assumptions_(F1c)5"/>
      <sheetName val="Monthly_CF_(F3)5"/>
      <sheetName val="Monthly_CF_(F1c)5"/>
      <sheetName val="Assumptions_(F2)5"/>
      <sheetName val="Events_MD5"/>
      <sheetName val="Master_Data_Sheet4"/>
      <sheetName val="IM_Plot_04_Summary2"/>
      <sheetName val="Cost_Codes2"/>
      <sheetName val="Section_7_V24"/>
      <sheetName val="4_03_Recommendations_&amp;_Cashflo4"/>
      <sheetName val="Sheet_15"/>
      <sheetName val="BID_-_Formulas2"/>
      <sheetName val="TRADE_FILTER2"/>
      <sheetName val="labour_rates4"/>
      <sheetName val="Beam_at_Ground_flr_lvl(Steel)4"/>
      <sheetName val="Site_Dev_BOQ4"/>
      <sheetName val="WORKING_boq2"/>
      <sheetName val="TBAL9697_-group_wise__sdpl2"/>
      <sheetName val="Calculation_Sheet1"/>
      <sheetName val="Bill_No__32"/>
      <sheetName val="train_cash2"/>
      <sheetName val="accom_cash2"/>
      <sheetName val="Lookup_Sheet1"/>
      <sheetName val="102_Camley_S&amp;C1"/>
      <sheetName val="Ironmongery_2"/>
      <sheetName val="CONTRACT_FILTER1"/>
      <sheetName val="BCIS_Location1"/>
      <sheetName val="Early_Years5"/>
      <sheetName val="6__Budget5"/>
      <sheetName val="Live_Schemes1"/>
      <sheetName val="Scope_Notes27"/>
      <sheetName val="Summary_Data27"/>
      <sheetName val="CIF_COST_ITEM17"/>
      <sheetName val="CONSTRUCTION_COMPONENT11"/>
      <sheetName val="Modified_Store7"/>
      <sheetName val="Assumptions_(F1b)7"/>
      <sheetName val="Monthly_CF_(F1b)7"/>
      <sheetName val="Assumptions_(F3)7"/>
      <sheetName val="Assumptions_(F1c)7"/>
      <sheetName val="Monthly_CF_(F3)7"/>
      <sheetName val="Monthly_CF_(F1c)7"/>
      <sheetName val="Assumptions_(F2)7"/>
      <sheetName val="Events_MD7"/>
      <sheetName val="Master_Data_Sheet6"/>
      <sheetName val="IM_Plot_04_Summary4"/>
      <sheetName val="Cost_Codes4"/>
      <sheetName val="Section_7_V26"/>
      <sheetName val="4_03_Recommendations_&amp;_Cashflo6"/>
      <sheetName val="Sheet_17"/>
      <sheetName val="BID_-_Formulas4"/>
      <sheetName val="TRADE_FILTER4"/>
      <sheetName val="labour_rates6"/>
      <sheetName val="Beam_at_Ground_flr_lvl(Steel)6"/>
      <sheetName val="Site_Dev_BOQ6"/>
      <sheetName val="WORKING_boq4"/>
      <sheetName val="TBAL9697_-group_wise__sdpl4"/>
      <sheetName val="Calculation_Sheet3"/>
      <sheetName val="Bill_No__34"/>
      <sheetName val="train_cash4"/>
      <sheetName val="accom_cash4"/>
      <sheetName val="Lookup_Sheet3"/>
      <sheetName val="102_Camley_S&amp;C3"/>
      <sheetName val="Ironmongery_4"/>
      <sheetName val="CONTRACT_FILTER3"/>
      <sheetName val="BCIS_Location3"/>
      <sheetName val="Early_Years7"/>
      <sheetName val="6__Budget7"/>
      <sheetName val="Live_Schemes3"/>
      <sheetName val="Scope_Notes30"/>
      <sheetName val="Summary_Data30"/>
      <sheetName val="CIF_COST_ITEM20"/>
      <sheetName val="CONSTRUCTION_COMPONENT14"/>
      <sheetName val="Modified_Store10"/>
      <sheetName val="Assumptions_(F1b)10"/>
      <sheetName val="Monthly_CF_(F1b)10"/>
      <sheetName val="Assumptions_(F3)10"/>
      <sheetName val="Assumptions_(F1c)10"/>
      <sheetName val="Monthly_CF_(F3)10"/>
      <sheetName val="Monthly_CF_(F1c)10"/>
      <sheetName val="Assumptions_(F2)10"/>
      <sheetName val="Events_MD10"/>
      <sheetName val="Master_Data_Sheet9"/>
      <sheetName val="IM_Plot_04_Summary7"/>
      <sheetName val="Cost_Codes7"/>
      <sheetName val="Section_7_V29"/>
      <sheetName val="4_03_Recommendations_&amp;_Cashflo9"/>
      <sheetName val="Sheet_110"/>
      <sheetName val="BID_-_Formulas7"/>
      <sheetName val="TRADE_FILTER7"/>
      <sheetName val="labour_rates9"/>
      <sheetName val="Beam_at_Ground_flr_lvl(Steel)9"/>
      <sheetName val="Site_Dev_BOQ9"/>
      <sheetName val="WORKING_boq7"/>
      <sheetName val="TBAL9697_-group_wise__sdpl7"/>
      <sheetName val="Calculation_Sheet6"/>
      <sheetName val="Bill_No__37"/>
      <sheetName val="train_cash7"/>
      <sheetName val="accom_cash7"/>
      <sheetName val="Lookup_Sheet6"/>
      <sheetName val="102_Camley_S&amp;C6"/>
      <sheetName val="Ironmongery_7"/>
      <sheetName val="CONTRACT_FILTER6"/>
      <sheetName val="BCIS_Location6"/>
      <sheetName val="Early_Years10"/>
      <sheetName val="6__Budget10"/>
      <sheetName val="Live_Schemes6"/>
      <sheetName val="Scope_Notes31"/>
      <sheetName val="Summary_Data31"/>
      <sheetName val="CIF_COST_ITEM21"/>
      <sheetName val="CONSTRUCTION_COMPONENT15"/>
      <sheetName val="Modified_Store11"/>
      <sheetName val="Assumptions_(F1b)11"/>
      <sheetName val="Monthly_CF_(F1b)11"/>
      <sheetName val="Assumptions_(F3)11"/>
      <sheetName val="Assumptions_(F1c)11"/>
      <sheetName val="Monthly_CF_(F3)11"/>
      <sheetName val="Monthly_CF_(F1c)11"/>
      <sheetName val="Assumptions_(F2)11"/>
      <sheetName val="Events_MD11"/>
      <sheetName val="Master_Data_Sheet10"/>
      <sheetName val="IM_Plot_04_Summary8"/>
      <sheetName val="Cost_Codes8"/>
      <sheetName val="Section_7_V210"/>
      <sheetName val="4_03_Recommendations_&amp;_Cashfl10"/>
      <sheetName val="Sheet_111"/>
      <sheetName val="BID_-_Formulas8"/>
      <sheetName val="TRADE_FILTER8"/>
      <sheetName val="labour_rates10"/>
      <sheetName val="Beam_at_Ground_flr_lvl(Steel)10"/>
      <sheetName val="Site_Dev_BOQ10"/>
      <sheetName val="WORKING_boq8"/>
      <sheetName val="TBAL9697_-group_wise__sdpl8"/>
      <sheetName val="Calculation_Sheet7"/>
      <sheetName val="Bill_No__38"/>
      <sheetName val="train_cash8"/>
      <sheetName val="accom_cash8"/>
      <sheetName val="Lookup_Sheet7"/>
      <sheetName val="102_Camley_S&amp;C7"/>
      <sheetName val="Ironmongery_8"/>
      <sheetName val="CONTRACT_FILTER7"/>
      <sheetName val="BCIS_Location7"/>
      <sheetName val="Early_Years11"/>
      <sheetName val="6__Budget11"/>
      <sheetName val="Live_Schemes7"/>
      <sheetName val="Sheet2"/>
      <sheetName val="Data Validation"/>
      <sheetName val="info"/>
      <sheetName val="O_2_FS_PL"/>
      <sheetName val="O_2_FS_SL"/>
      <sheetName val="Categories"/>
      <sheetName val="I_40_Overlays"/>
      <sheetName val="C_TV"/>
      <sheetName val="O_TaxChecks"/>
      <sheetName val="O_FS_Carline"/>
      <sheetName val="Audit_Trail"/>
      <sheetName val="Leap_P&amp;L_PL"/>
      <sheetName val="Leap_P&amp;L_SL"/>
      <sheetName val="C_Tax_Depn"/>
      <sheetName val="C_CorpTax"/>
      <sheetName val="C_Tax_Other"/>
      <sheetName val="Macro_Control"/>
      <sheetName val="O_2_FS"/>
      <sheetName val="O_2c_FS_DN"/>
      <sheetName val="O_2a_FS_DS"/>
      <sheetName val="1_1_Temporary_Works"/>
      <sheetName val="CP_3_Inflation"/>
      <sheetName val="I__Leap_P&amp;L"/>
      <sheetName val="Macros"/>
      <sheetName val="Error_Checks"/>
      <sheetName val="I_Tax"/>
      <sheetName val="C__Volume"/>
      <sheetName val="C__WACC"/>
      <sheetName val="Lookup data"/>
      <sheetName val="eVision Cost Codes"/>
      <sheetName val="eVision_Cost_Codes1"/>
      <sheetName val="eVision_Cost_Codes"/>
      <sheetName val="Data Sheet"/>
      <sheetName val="Ref - Drop Down Lists"/>
      <sheetName val="Ref - Q6 Early Design Staff"/>
      <sheetName val="Rates Table"/>
      <sheetName val="Resource Pool"/>
      <sheetName val="Rates"/>
      <sheetName val="INSTRUCTIONS"/>
      <sheetName val="Ref_-_Drop_Down_Lists"/>
      <sheetName val="Ref_-_Q6_Early_Design_Staff"/>
      <sheetName val="Rates_Table"/>
      <sheetName val="Resource_Pool"/>
      <sheetName val="bcp record"/>
      <sheetName val="Scope_Notes32"/>
      <sheetName val="Summary_Data32"/>
      <sheetName val="CIF_COST_ITEM22"/>
      <sheetName val="Events_MD12"/>
      <sheetName val="CONSTRUCTION_COMPONENT16"/>
      <sheetName val="Modified_Store12"/>
      <sheetName val="Assumptions_(F1b)12"/>
      <sheetName val="Monthly_CF_(F1b)12"/>
      <sheetName val="Assumptions_(F3)12"/>
      <sheetName val="Assumptions_(F1c)12"/>
      <sheetName val="Monthly_CF_(F3)12"/>
      <sheetName val="Monthly_CF_(F1c)12"/>
      <sheetName val="Assumptions_(F2)12"/>
      <sheetName val="Section_7_V211"/>
      <sheetName val="4_03_Recommendations_&amp;_Cashfl11"/>
      <sheetName val="Sheet_112"/>
      <sheetName val="BID_-_Formulas9"/>
      <sheetName val="TRADE_FILTER9"/>
      <sheetName val="Master_Data_Sheet11"/>
      <sheetName val="labour_rates11"/>
      <sheetName val="Beam_at_Ground_flr_lvl(Steel)11"/>
      <sheetName val="Site_Dev_BOQ11"/>
      <sheetName val="IM_Plot_04_Summary9"/>
      <sheetName val="BCIS_Location8"/>
      <sheetName val="Early_Years12"/>
      <sheetName val="6__Budget12"/>
      <sheetName val="Ironmongery_9"/>
      <sheetName val="WORKING_boq9"/>
      <sheetName val="TBAL9697_-group_wise__sdpl9"/>
      <sheetName val="Bill_No__39"/>
      <sheetName val="train_cash9"/>
      <sheetName val="accom_cash9"/>
      <sheetName val="CONTRACT_FILTER8"/>
      <sheetName val="Cost_Codes9"/>
      <sheetName val="Calculation_Sheet8"/>
      <sheetName val="Lookup_Sheet8"/>
      <sheetName val="102_Camley_S&amp;C8"/>
      <sheetName val="Live_Schemes8"/>
      <sheetName val="Data_Validation"/>
      <sheetName val="Lookup_data"/>
      <sheetName val="eVision_Cost_Codes2"/>
      <sheetName val="Data_Sheet"/>
      <sheetName val="Ref_-_Drop_Down_Lists1"/>
      <sheetName val="Ref_-_Q6_Early_Design_Staff1"/>
      <sheetName val="Rates_Table1"/>
      <sheetName val="Resource_Pool1"/>
      <sheetName val="bcp_record"/>
      <sheetName val="SSC Split - All store (PYE) dat"/>
      <sheetName val="Scope_Notes33"/>
      <sheetName val="Summary_Data33"/>
      <sheetName val="CIF_COST_ITEM23"/>
      <sheetName val="BID_-_Formulas10"/>
      <sheetName val="TRADE_FILTER10"/>
      <sheetName val="Scope_Notes34"/>
      <sheetName val="Summary_Data34"/>
      <sheetName val="CIF_COST_ITEM24"/>
      <sheetName val="BID_-_Formulas11"/>
      <sheetName val="TRADE_FILTER11"/>
      <sheetName val="Scope_Notes35"/>
      <sheetName val="Summary_Data35"/>
      <sheetName val="CIF_COST_ITEM25"/>
      <sheetName val="Sheet_113"/>
      <sheetName val="Events_MD13"/>
      <sheetName val="Modified_Store13"/>
      <sheetName val="Assumptions_(F1b)13"/>
      <sheetName val="Monthly_CF_(F1b)13"/>
      <sheetName val="Assumptions_(F3)13"/>
      <sheetName val="Assumptions_(F1c)13"/>
      <sheetName val="Monthly_CF_(F3)13"/>
      <sheetName val="Monthly_CF_(F1c)13"/>
      <sheetName val="Assumptions_(F2)13"/>
      <sheetName val="BID_-_Formulas12"/>
      <sheetName val="Section_7_V212"/>
      <sheetName val="4_03_Recommendations_&amp;_Cashfl12"/>
      <sheetName val="labour_rates12"/>
      <sheetName val="Beam_at_Ground_flr_lvl(Steel)12"/>
      <sheetName val="Site_Dev_BOQ12"/>
      <sheetName val="TRADE_FILTER12"/>
      <sheetName val="Scope_Notes36"/>
      <sheetName val="Summary_Data36"/>
      <sheetName val="CIF_COST_ITEM26"/>
      <sheetName val="Sheet_114"/>
      <sheetName val="Events_MD14"/>
      <sheetName val="Modified_Store14"/>
      <sheetName val="Assumptions_(F1b)14"/>
      <sheetName val="Monthly_CF_(F1b)14"/>
      <sheetName val="Assumptions_(F3)14"/>
      <sheetName val="Assumptions_(F1c)14"/>
      <sheetName val="Monthly_CF_(F3)14"/>
      <sheetName val="Monthly_CF_(F1c)14"/>
      <sheetName val="Assumptions_(F2)14"/>
      <sheetName val="BID_-_Formulas13"/>
      <sheetName val="Section_7_V213"/>
      <sheetName val="4_03_Recommendations_&amp;_Cashfl13"/>
      <sheetName val="labour_rates13"/>
      <sheetName val="Beam_at_Ground_flr_lvl(Steel)13"/>
      <sheetName val="Site_Dev_BOQ13"/>
      <sheetName val="TRADE_FILTER13"/>
      <sheetName val="Scope_Notes37"/>
      <sheetName val="Summary_Data37"/>
      <sheetName val="CIF_COST_ITEM27"/>
      <sheetName val="Sheet_115"/>
      <sheetName val="Events_MD15"/>
      <sheetName val="Modified_Store15"/>
      <sheetName val="Assumptions_(F1b)15"/>
      <sheetName val="Monthly_CF_(F1b)15"/>
      <sheetName val="Assumptions_(F3)15"/>
      <sheetName val="Assumptions_(F1c)15"/>
      <sheetName val="Monthly_CF_(F3)15"/>
      <sheetName val="Monthly_CF_(F1c)15"/>
      <sheetName val="Assumptions_(F2)15"/>
      <sheetName val="BID_-_Formulas14"/>
      <sheetName val="Section_7_V214"/>
      <sheetName val="4_03_Recommendations_&amp;_Cashfl14"/>
      <sheetName val="labour_rates14"/>
      <sheetName val="Beam_at_Ground_flr_lvl(Steel)14"/>
      <sheetName val="Site_Dev_BOQ14"/>
      <sheetName val="TRADE_FILTER14"/>
      <sheetName val="Queries Schedule"/>
      <sheetName val="Scope_Notes38"/>
      <sheetName val="Summary_Data38"/>
      <sheetName val="CIF_COST_ITEM28"/>
      <sheetName val="Events_MD16"/>
      <sheetName val="Section_7_V215"/>
      <sheetName val="4_03_Recommendations_&amp;_Cashfl15"/>
      <sheetName val="Modified_Store16"/>
      <sheetName val="Assumptions_(F1b)16"/>
      <sheetName val="Monthly_CF_(F1b)16"/>
      <sheetName val="Assumptions_(F3)16"/>
      <sheetName val="Assumptions_(F1c)16"/>
      <sheetName val="Monthly_CF_(F3)16"/>
      <sheetName val="Monthly_CF_(F1c)16"/>
      <sheetName val="Assumptions_(F2)16"/>
      <sheetName val="Sheet_116"/>
      <sheetName val="BID_-_Formulas15"/>
      <sheetName val="TRADE_FILTER15"/>
      <sheetName val="labour_rates15"/>
      <sheetName val="Beam_at_Ground_flr_lvl(Steel)15"/>
      <sheetName val="Site_Dev_BOQ15"/>
      <sheetName val="MAPPING"/>
      <sheetName val="CONSTRUCTION_COMPONENT17"/>
      <sheetName val="Master_Data_Sheet12"/>
      <sheetName val="IM_Plot_04_Summary10"/>
      <sheetName val="Cost_Codes10"/>
      <sheetName val="Calculation_Sheet9"/>
      <sheetName val="WORKING_boq10"/>
      <sheetName val="TBAL9697_-group_wise__sdpl10"/>
      <sheetName val="Bill_No__310"/>
      <sheetName val="train_cash10"/>
      <sheetName val="accom_cash10"/>
      <sheetName val="Lookup_Sheet9"/>
      <sheetName val="102_Camley_S&amp;C9"/>
      <sheetName val="Ironmongery_10"/>
      <sheetName val="CONTRACT_FILTER9"/>
      <sheetName val="BCIS_Location9"/>
      <sheetName val="Early_Years13"/>
      <sheetName val="6__Budget13"/>
      <sheetName val="Live_Schemes9"/>
      <sheetName val="Data_Validation1"/>
      <sheetName val="Lookup_data1"/>
      <sheetName val="eVision_Cost_Codes3"/>
      <sheetName val="Data_Sheet1"/>
      <sheetName val="Ref_-_Drop_Down_Lists2"/>
      <sheetName val="Ref_-_Q6_Early_Design_Staff2"/>
      <sheetName val="Rates_Table2"/>
      <sheetName val="Resource_Pool2"/>
      <sheetName val="bcp_record1"/>
      <sheetName val="Scope_Notes39"/>
      <sheetName val="Summary_Data39"/>
      <sheetName val="CIF_COST_ITEM29"/>
      <sheetName val="Events_MD17"/>
      <sheetName val="CONSTRUCTION_COMPONENT18"/>
      <sheetName val="Modified_Store17"/>
      <sheetName val="Assumptions_(F1b)17"/>
      <sheetName val="Monthly_CF_(F1b)17"/>
      <sheetName val="Assumptions_(F3)17"/>
      <sheetName val="Assumptions_(F1c)17"/>
      <sheetName val="Monthly_CF_(F3)17"/>
      <sheetName val="Monthly_CF_(F1c)17"/>
      <sheetName val="Assumptions_(F2)17"/>
      <sheetName val="Section_7_V216"/>
      <sheetName val="4_03_Recommendations_&amp;_Cashfl16"/>
      <sheetName val="Sheet_117"/>
      <sheetName val="BID_-_Formulas16"/>
      <sheetName val="TRADE_FILTER16"/>
      <sheetName val="Master_Data_Sheet13"/>
      <sheetName val="labour_rates16"/>
      <sheetName val="Beam_at_Ground_flr_lvl(Steel)16"/>
      <sheetName val="Site_Dev_BOQ16"/>
      <sheetName val="IM_Plot_04_Summary11"/>
      <sheetName val="BCIS_Location10"/>
      <sheetName val="Early_Years14"/>
      <sheetName val="6__Budget14"/>
      <sheetName val="Ironmongery_11"/>
      <sheetName val="WORKING_boq11"/>
      <sheetName val="TBAL9697_-group_wise__sdpl11"/>
      <sheetName val="Bill_No__311"/>
      <sheetName val="train_cash11"/>
      <sheetName val="accom_cash11"/>
      <sheetName val="CONTRACT_FILTER10"/>
      <sheetName val="Cost_Codes11"/>
      <sheetName val="Calculation_Sheet10"/>
      <sheetName val="Lookup_Sheet10"/>
      <sheetName val="102_Camley_S&amp;C10"/>
      <sheetName val="Live_Schemes10"/>
      <sheetName val="Data_Validation2"/>
      <sheetName val="Lookup_data2"/>
      <sheetName val="eVision_Cost_Codes4"/>
      <sheetName val="Data_Sheet2"/>
      <sheetName val="Ref_-_Drop_Down_Lists3"/>
      <sheetName val="Ref_-_Q6_Early_Design_Staff3"/>
      <sheetName val="Rates_Table3"/>
      <sheetName val="Resource_Pool3"/>
      <sheetName val="bcp_record2"/>
      <sheetName val="SSC_Split_-_All_store_(PYE)_da1"/>
      <sheetName val="Queries_Schedule"/>
      <sheetName val="Schedule S-Curve Revision#3"/>
      <sheetName val="Benchmark Opt 2"/>
      <sheetName val="单价分析过程"/>
      <sheetName val="主要材料价格表 (2)"/>
      <sheetName val="主要材料价格表_(2)"/>
      <sheetName val="Key Data"/>
      <sheetName val="Key_Data"/>
      <sheetName val="Technology"/>
      <sheetName val="CONSTRUCTION_COMPONENT19"/>
      <sheetName val="Master_Data_Sheet14"/>
      <sheetName val="IM_Plot_04_Summary12"/>
      <sheetName val="Cost_Codes12"/>
      <sheetName val="Calculation_Sheet11"/>
      <sheetName val="WORKING_boq12"/>
      <sheetName val="TBAL9697_-group_wise__sdpl12"/>
      <sheetName val="Bill_No__312"/>
      <sheetName val="train_cash12"/>
      <sheetName val="accom_cash12"/>
      <sheetName val="Ironmongery_12"/>
      <sheetName val="CONTRACT_FILTER11"/>
      <sheetName val="BCIS_Location11"/>
      <sheetName val="Early_Years15"/>
      <sheetName val="6__Budget15"/>
      <sheetName val="Lookup_Sheet11"/>
      <sheetName val="102_Camley_S&amp;C11"/>
      <sheetName val="Live_Schemes11"/>
      <sheetName val="공통부대비"/>
      <sheetName val="정부노임단가"/>
      <sheetName val="Validation"/>
      <sheetName val="预算"/>
      <sheetName val=""/>
      <sheetName val="0200 Siteworks"/>
      <sheetName val="COLUMN"/>
      <sheetName val="Rate"/>
      <sheetName val="tifico"/>
      <sheetName val="PLASMA &amp; SCARTS"/>
      <sheetName val="Indices"/>
      <sheetName val="Material "/>
      <sheetName val="Labour &amp; Plant"/>
      <sheetName val="Estimate"/>
      <sheetName val="M"/>
      <sheetName val="N"/>
      <sheetName val="96수출"/>
      <sheetName val="HPL"/>
      <sheetName val="Substation"/>
      <sheetName val="Steel-Circular"/>
      <sheetName val="11-hsd"/>
      <sheetName val="13-septic"/>
      <sheetName val="7-ug"/>
      <sheetName val="2-utility"/>
      <sheetName val="18-misc"/>
      <sheetName val="5-pipe"/>
      <sheetName val="jobhist"/>
      <sheetName val="S1BOQ"/>
      <sheetName val="PROG_DATA"/>
      <sheetName val="XREF"/>
      <sheetName val="환율"/>
      <sheetName val="Civil Boq"/>
      <sheetName val="except wiring"/>
      <sheetName val="LOM_MOD"/>
      <sheetName val="Basement Budget"/>
      <sheetName val="IO_LIST"/>
      <sheetName val="사진"/>
      <sheetName val="Comparative"/>
      <sheetName val="0200_Siteworks"/>
      <sheetName val="PLASMA_&amp;_SCARTS"/>
      <sheetName val="Material_"/>
      <sheetName val="Labour_&amp;_Plant"/>
      <sheetName val="Civil_Boq"/>
      <sheetName val="except_wiring"/>
      <sheetName val="Basement_Budget"/>
      <sheetName val="SSC_Split_-_All_store_(PYE)_da2"/>
      <sheetName val="0200_Siteworks1"/>
      <sheetName val="PLASMA_&amp;_SCARTS1"/>
      <sheetName val="Queries_Schedule1"/>
      <sheetName val="Material_1"/>
      <sheetName val="Labour_&amp;_Plant1"/>
      <sheetName val="Civil_Boq1"/>
      <sheetName val="except_wiring1"/>
      <sheetName val="Basement_Budget1"/>
      <sheetName val="FAB별"/>
      <sheetName val="SSC_Split_-_All_store_(PYE)_da3"/>
      <sheetName val="0200_Siteworks2"/>
      <sheetName val="PLASMA_&amp;_SCARTS2"/>
      <sheetName val="Queries_Schedule2"/>
      <sheetName val="Material_2"/>
      <sheetName val="Labour_&amp;_Plant2"/>
      <sheetName val="Civil_Boq2"/>
      <sheetName val="except_wiring2"/>
      <sheetName val="Basement_Budget2"/>
      <sheetName val="SSC_Split_-_All_store_(PYE)_da4"/>
      <sheetName val="0200_Siteworks3"/>
      <sheetName val="PLASMA_&amp;_SCARTS3"/>
      <sheetName val="Queries_Schedule3"/>
      <sheetName val="Lookup_data3"/>
      <sheetName val="Data_Validation3"/>
      <sheetName val="Material_3"/>
      <sheetName val="Labour_&amp;_Plant3"/>
      <sheetName val="bcp_record3"/>
      <sheetName val="Civil_Boq3"/>
      <sheetName val="except_wiring3"/>
      <sheetName val="Basement_Budget3"/>
      <sheetName val="Schedule_S-Curve_Revision#3"/>
      <sheetName val="SSC_Split_-_All_store_(PYE)_da5"/>
      <sheetName val="0200_Siteworks4"/>
      <sheetName val="PLASMA_&amp;_SCARTS4"/>
      <sheetName val="Queries_Schedule4"/>
      <sheetName val="Lookup_data4"/>
      <sheetName val="Data_Validation4"/>
      <sheetName val="Material_4"/>
      <sheetName val="Labour_&amp;_Plant4"/>
      <sheetName val="bcp_record4"/>
      <sheetName val="Civil_Boq4"/>
      <sheetName val="except_wiring4"/>
      <sheetName val="Basement_Budget4"/>
      <sheetName val="Schedule_S-Curve_Revision#31"/>
      <sheetName val="Scope_Notes40"/>
      <sheetName val="Summary_Data40"/>
      <sheetName val="CIF_COST_ITEM30"/>
      <sheetName val="Events_MD18"/>
      <sheetName val="Modified_Store18"/>
      <sheetName val="Assumptions_(F1b)18"/>
      <sheetName val="Monthly_CF_(F1b)18"/>
      <sheetName val="Assumptions_(F3)18"/>
      <sheetName val="Assumptions_(F1c)18"/>
      <sheetName val="Monthly_CF_(F3)18"/>
      <sheetName val="Monthly_CF_(F1c)18"/>
      <sheetName val="Assumptions_(F2)18"/>
      <sheetName val="Section_7_V217"/>
      <sheetName val="4_03_Recommendations_&amp;_Cashfl17"/>
      <sheetName val="Sheet_118"/>
      <sheetName val="BID_-_Formulas17"/>
      <sheetName val="TRADE_FILTER17"/>
      <sheetName val="labour_rates17"/>
      <sheetName val="Beam_at_Ground_flr_lvl(Steel)17"/>
      <sheetName val="Site_Dev_BOQ17"/>
      <sheetName val="eVision_Cost_Codes5"/>
      <sheetName val="Data_Sheet3"/>
      <sheetName val="Ref_-_Drop_Down_Lists4"/>
      <sheetName val="Ref_-_Q6_Early_Design_Staff4"/>
      <sheetName val="Rates_Table4"/>
      <sheetName val="Resource_Pool4"/>
      <sheetName val="Scope_Notes41"/>
      <sheetName val="Summary_Data41"/>
      <sheetName val="CIF_COST_ITEM31"/>
      <sheetName val="CONSTRUCTION_COMPONENT20"/>
      <sheetName val="Modified_Store19"/>
      <sheetName val="Assumptions_(F1b)19"/>
      <sheetName val="Monthly_CF_(F1b)19"/>
      <sheetName val="Assumptions_(F3)19"/>
      <sheetName val="Assumptions_(F1c)19"/>
      <sheetName val="Monthly_CF_(F3)19"/>
      <sheetName val="Monthly_CF_(F1c)19"/>
      <sheetName val="Assumptions_(F2)19"/>
      <sheetName val="Events_MD19"/>
      <sheetName val="Master_Data_Sheet15"/>
      <sheetName val="IM_Plot_04_Summary13"/>
      <sheetName val="Cost_Codes13"/>
      <sheetName val="Section_7_V218"/>
      <sheetName val="4_03_Recommendations_&amp;_Cashfl18"/>
      <sheetName val="Sheet_119"/>
      <sheetName val="BID_-_Formulas18"/>
      <sheetName val="TRADE_FILTER18"/>
      <sheetName val="labour_rates18"/>
      <sheetName val="Beam_at_Ground_flr_lvl(Steel)18"/>
      <sheetName val="Site_Dev_BOQ18"/>
      <sheetName val="Calculation_Sheet12"/>
      <sheetName val="WORKING_boq13"/>
      <sheetName val="TBAL9697_-group_wise__sdpl13"/>
      <sheetName val="Bill_No__313"/>
      <sheetName val="train_cash13"/>
      <sheetName val="accom_cash13"/>
      <sheetName val="Lookup_Sheet12"/>
      <sheetName val="102_Camley_S&amp;C12"/>
      <sheetName val="Ironmongery_13"/>
      <sheetName val="CONTRACT_FILTER12"/>
      <sheetName val="BCIS_Location12"/>
      <sheetName val="Early_Years16"/>
      <sheetName val="6__Budget16"/>
      <sheetName val="Live_Schemes12"/>
      <sheetName val="eVision_Cost_Codes6"/>
      <sheetName val="Data_Sheet4"/>
      <sheetName val="Ref_-_Drop_Down_Lists5"/>
      <sheetName val="Ref_-_Q6_Early_Design_Staff5"/>
      <sheetName val="Rates_Table5"/>
      <sheetName val="Resource_Pool5"/>
      <sheetName val="Scope_Notes42"/>
      <sheetName val="Summary_Data42"/>
      <sheetName val="CIF_COST_ITEM32"/>
      <sheetName val="CONSTRUCTION_COMPONENT21"/>
      <sheetName val="Modified_Store20"/>
      <sheetName val="Assumptions_(F1b)20"/>
      <sheetName val="Monthly_CF_(F1b)20"/>
      <sheetName val="Assumptions_(F3)20"/>
      <sheetName val="Assumptions_(F1c)20"/>
      <sheetName val="Monthly_CF_(F3)20"/>
      <sheetName val="Monthly_CF_(F1c)20"/>
      <sheetName val="Assumptions_(F2)20"/>
      <sheetName val="Events_MD20"/>
      <sheetName val="Master_Data_Sheet16"/>
      <sheetName val="IM_Plot_04_Summary14"/>
      <sheetName val="Cost_Codes14"/>
      <sheetName val="Section_7_V219"/>
      <sheetName val="4_03_Recommendations_&amp;_Cashfl19"/>
      <sheetName val="Sheet_120"/>
      <sheetName val="BID_-_Formulas19"/>
      <sheetName val="TRADE_FILTER19"/>
      <sheetName val="labour_rates19"/>
      <sheetName val="Beam_at_Ground_flr_lvl(Steel)19"/>
      <sheetName val="Site_Dev_BOQ19"/>
      <sheetName val="Calculation_Sheet13"/>
      <sheetName val="WORKING_boq14"/>
      <sheetName val="TBAL9697_-group_wise__sdpl14"/>
      <sheetName val="Bill_No__314"/>
      <sheetName val="train_cash14"/>
      <sheetName val="accom_cash14"/>
      <sheetName val="Lookup_Sheet13"/>
      <sheetName val="102_Camley_S&amp;C13"/>
      <sheetName val="Ironmongery_14"/>
      <sheetName val="CONTRACT_FILTER13"/>
      <sheetName val="BCIS_Location13"/>
      <sheetName val="Early_Years17"/>
      <sheetName val="6__Budget17"/>
      <sheetName val="Live_Schemes13"/>
      <sheetName val="Data_Validation5"/>
      <sheetName val="Lookup_data5"/>
      <sheetName val="eVision_Cost_Codes7"/>
      <sheetName val="Data_Sheet5"/>
      <sheetName val="Ref_-_Drop_Down_Lists6"/>
      <sheetName val="Ref_-_Q6_Early_Design_Staff6"/>
      <sheetName val="Rates_Table6"/>
      <sheetName val="Resource_Pool6"/>
      <sheetName val="bcp_record5"/>
      <sheetName val="Scope_Notes43"/>
      <sheetName val="Summary_Data43"/>
      <sheetName val="CIF_COST_ITEM33"/>
      <sheetName val="CONSTRUCTION_COMPONENT22"/>
      <sheetName val="Modified_Store21"/>
      <sheetName val="Assumptions_(F1b)21"/>
      <sheetName val="Monthly_CF_(F1b)21"/>
      <sheetName val="Assumptions_(F3)21"/>
      <sheetName val="Assumptions_(F1c)21"/>
      <sheetName val="Monthly_CF_(F3)21"/>
      <sheetName val="Monthly_CF_(F1c)21"/>
      <sheetName val="Assumptions_(F2)21"/>
      <sheetName val="Events_MD21"/>
      <sheetName val="Master_Data_Sheet17"/>
      <sheetName val="IM_Plot_04_Summary15"/>
      <sheetName val="Cost_Codes15"/>
      <sheetName val="Section_7_V220"/>
      <sheetName val="4_03_Recommendations_&amp;_Cashfl20"/>
      <sheetName val="Sheet_121"/>
      <sheetName val="BID_-_Formulas20"/>
      <sheetName val="TRADE_FILTER20"/>
      <sheetName val="labour_rates20"/>
      <sheetName val="Beam_at_Ground_flr_lvl(Steel)20"/>
      <sheetName val="Site_Dev_BOQ20"/>
      <sheetName val="Calculation_Sheet14"/>
      <sheetName val="WORKING_boq15"/>
      <sheetName val="TBAL9697_-group_wise__sdpl15"/>
      <sheetName val="Bill_No__315"/>
      <sheetName val="train_cash15"/>
      <sheetName val="accom_cash15"/>
      <sheetName val="Lookup_Sheet14"/>
      <sheetName val="102_Camley_S&amp;C14"/>
      <sheetName val="Ironmongery_15"/>
      <sheetName val="CONTRACT_FILTER14"/>
      <sheetName val="BCIS_Location14"/>
      <sheetName val="Early_Years18"/>
      <sheetName val="6__Budget18"/>
      <sheetName val="Live_Schemes14"/>
      <sheetName val="Data_Validation6"/>
      <sheetName val="Lookup_data6"/>
      <sheetName val="eVision_Cost_Codes8"/>
      <sheetName val="Data_Sheet6"/>
      <sheetName val="Ref_-_Drop_Down_Lists7"/>
      <sheetName val="Ref_-_Q6_Early_Design_Staff7"/>
      <sheetName val="Rates_Table7"/>
      <sheetName val="Resource_Pool7"/>
      <sheetName val="bcp_record6"/>
      <sheetName val="MAIN SUMMARY"/>
      <sheetName val="FR-PROVSNL-SUM-DETAIL"/>
      <sheetName val="FR-SUMMERY"/>
      <sheetName val="Intro"/>
      <sheetName val="Hotel Summary"/>
      <sheetName val="DSLP"/>
      <sheetName val="Report"/>
      <sheetName val="INDEX"/>
      <sheetName val="AREAS"/>
      <sheetName val="Codes"/>
      <sheetName val="#REF"/>
      <sheetName val="Full Store List (Formulas)"/>
      <sheetName val="TOTALS"/>
      <sheetName val="CONSTANT"/>
      <sheetName val="MARKETING"/>
      <sheetName val="ADD1"/>
      <sheetName val="ADD2"/>
      <sheetName val="ADD3"/>
      <sheetName val="ALTERN"/>
      <sheetName val="GSUM"/>
      <sheetName val="Dv03"/>
      <sheetName val="Dv07"/>
      <sheetName val="Dv151"/>
      <sheetName val="Dv152"/>
      <sheetName val="Dv161"/>
      <sheetName val="GRAND REKAP"/>
      <sheetName val="STR - 2B"/>
      <sheetName val="VMR - Human Resources"/>
      <sheetName val="analysis"/>
      <sheetName val="FINOLEX"/>
      <sheetName val="NEW Main"/>
      <sheetName val="RCC,Ret. Wall"/>
      <sheetName val="HEAD"/>
      <sheetName val="11B "/>
      <sheetName val="12A"/>
      <sheetName val="12B"/>
      <sheetName val="2A"/>
      <sheetName val="2B"/>
      <sheetName val="2C"/>
      <sheetName val="2D"/>
      <sheetName val="2E"/>
      <sheetName val="2F"/>
      <sheetName val="2G"/>
      <sheetName val="2H"/>
      <sheetName val="3A"/>
      <sheetName val="3B"/>
      <sheetName val="4"/>
      <sheetName val="6B"/>
      <sheetName val="7A"/>
      <sheetName val="7B"/>
      <sheetName val="8A"/>
      <sheetName val="8B"/>
      <sheetName val="9A"/>
      <sheetName val="9B"/>
      <sheetName val="9C"/>
      <sheetName val="9D"/>
      <sheetName val="9E"/>
      <sheetName val="9F"/>
      <sheetName val="9G"/>
      <sheetName val="9H"/>
      <sheetName val="9I"/>
      <sheetName val="9J"/>
      <sheetName val="9K"/>
      <sheetName val="13"/>
      <sheetName val="Reference"/>
      <sheetName val="Ref - Cost code"/>
      <sheetName val="Cashflow graph_monthly"/>
      <sheetName val="Admin"/>
      <sheetName val="OPCOST.XLS"/>
      <sheetName val="DD Lists"/>
      <sheetName val="Drop Down"/>
      <sheetName val="Support Sheet"/>
      <sheetName val="SUMMARY (RELATES TO GTP REV 3)"/>
      <sheetName val="Benchmark_Opt_2"/>
      <sheetName val="Lookup_data7"/>
      <sheetName val="Lookup_data8"/>
      <sheetName val="Lookup_data9"/>
      <sheetName val="Lookup_data10"/>
      <sheetName val="CONSTRUCTION_COMPONENT23"/>
      <sheetName val="Lookup_data11"/>
      <sheetName val="Schedule_S-Curve_Revision#34"/>
      <sheetName val="Benchmark_Opt_23"/>
      <sheetName val="Schedule_S-Curve_Revision#33"/>
      <sheetName val="Benchmark_Opt_22"/>
      <sheetName val="Schedule_S-Curve_Revision#32"/>
      <sheetName val="Benchmark_Opt_21"/>
      <sheetName val="tenant_fitout"/>
      <sheetName val="Sheet7"/>
      <sheetName val="Basis"/>
      <sheetName val="Outturn Costs"/>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refreshError="1"/>
      <sheetData sheetId="212" refreshError="1"/>
      <sheetData sheetId="213" refreshError="1"/>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sheetData sheetId="231"/>
      <sheetData sheetId="232"/>
      <sheetData sheetId="233"/>
      <sheetData sheetId="234" refreshError="1"/>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refreshError="1"/>
      <sheetData sheetId="598"/>
      <sheetData sheetId="599"/>
      <sheetData sheetId="600" refreshError="1"/>
      <sheetData sheetId="601" refreshError="1"/>
      <sheetData sheetId="602" refreshError="1"/>
      <sheetData sheetId="603" refreshError="1"/>
      <sheetData sheetId="604" refreshError="1"/>
      <sheetData sheetId="605"/>
      <sheetData sheetId="606" refreshError="1"/>
      <sheetData sheetId="607"/>
      <sheetData sheetId="608"/>
      <sheetData sheetId="609"/>
      <sheetData sheetId="610"/>
      <sheetData sheetId="611" refreshError="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refreshError="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refreshError="1"/>
      <sheetData sheetId="829" refreshError="1"/>
      <sheetData sheetId="830" refreshError="1"/>
      <sheetData sheetId="831" refreshError="1"/>
      <sheetData sheetId="832"/>
      <sheetData sheetId="833" refreshError="1"/>
      <sheetData sheetId="834"/>
      <sheetData sheetId="835" refreshError="1"/>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refreshError="1"/>
      <sheetData sheetId="1168" refreshError="1"/>
      <sheetData sheetId="1169" refreshError="1"/>
      <sheetData sheetId="1170" refreshError="1"/>
      <sheetData sheetId="1171" refreshError="1"/>
      <sheetData sheetId="1172" refreshError="1"/>
      <sheetData sheetId="1173" refreshError="1"/>
      <sheetData sheetId="1174"/>
      <sheetData sheetId="1175" refreshError="1"/>
      <sheetData sheetId="1176" refreshError="1"/>
      <sheetData sheetId="1177" refreshError="1"/>
      <sheetData sheetId="1178" refreshError="1"/>
      <sheetData sheetId="1179" refreshError="1"/>
      <sheetData sheetId="1180" refreshError="1"/>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1"/>
      <sheetName val="Scope Notes"/>
      <sheetName val="Summary"/>
      <sheetName val="NPV"/>
      <sheetName val="Summary Data"/>
      <sheetName val="CBS"/>
      <sheetName val="Construction"/>
      <sheetName val="CIF COST ITEM"/>
      <sheetName val="Scope_Notes"/>
      <sheetName val="Summary_Data"/>
      <sheetName val="Scope_Notes1"/>
      <sheetName val="Summary_Data1"/>
      <sheetName val="CIF_COST_ITEM"/>
      <sheetName val="checkout_age"/>
      <sheetName val="CA's"/>
      <sheetName val="Bakery_Aligned"/>
      <sheetName val="Blighline"/>
      <sheetName val="Busy_"/>
      <sheetName val="busy_store"/>
      <sheetName val="Cafe"/>
      <sheetName val="checkouts"/>
      <sheetName val="Data"/>
      <sheetName val="Cat_A_Change_Control"/>
      <sheetName val="cost_order_(2)"/>
      <sheetName val="counters"/>
      <sheetName val="Benefits_-_desktop"/>
      <sheetName val="dev_prog"/>
      <sheetName val="CashFlow"/>
      <sheetName val="Devpt_Prog"/>
      <sheetName val="VRF_Summary"/>
      <sheetName val="PPX_out_Cost"/>
      <sheetName val="Sheet3"/>
      <sheetName val="SSC_Split_-_All_store_(PYE)_dat"/>
      <sheetName val="Full_Store_List_(Formulas)"/>
      <sheetName val="Updated_group"/>
      <sheetName val="sub_4_0"/>
      <sheetName val="Loc_Band"/>
      <sheetName val="Lookups"/>
      <sheetName val="costs"/>
      <sheetName val="nic_list"/>
      <sheetName val="nuticentre"/>
      <sheetName val="opticians"/>
      <sheetName val="Packages"/>
      <sheetName val="Period_7"/>
      <sheetName val="Period_8"/>
      <sheetName val="pharmacy"/>
      <sheetName val="Photolab"/>
      <sheetName val="Result_Sheet"/>
      <sheetName val="Register"/>
      <sheetName val="Checkouts_self_serve"/>
      <sheetName val="payrates"/>
      <sheetName val="Sheet1"/>
      <sheetName val="Group_Sales"/>
      <sheetName val="VRFs"/>
      <sheetName val="dev_prog_at_week12"/>
      <sheetName val="week_50_targets"/>
      <sheetName val="weeknum"/>
      <sheetName val="VE_log"/>
      <sheetName val="Assumptions"/>
      <sheetName val="Statements"/>
      <sheetName val="Waterfall"/>
      <sheetName val="Operations"/>
      <sheetName val="Scenarios"/>
      <sheetName val="Scope_Notes2"/>
      <sheetName val="Summary_Data2"/>
      <sheetName val="월선수금"/>
      <sheetName val="Model"/>
      <sheetName val="CONSTRUCTION COMPONENT"/>
      <sheetName val="Scope_Notes3"/>
      <sheetName val="Summary_Data3"/>
      <sheetName val="Scope_Notes4"/>
      <sheetName val="Summary_Data4"/>
      <sheetName val="Scope_Notes5"/>
      <sheetName val="Summary_Data5"/>
      <sheetName val="Scope_Notes6"/>
      <sheetName val="Summary_Data6"/>
      <sheetName val="Scope_Notes7"/>
      <sheetName val="Summary_Data7"/>
      <sheetName val="Scope_Notes8"/>
      <sheetName val="Summary_Data8"/>
      <sheetName val="Scope_Notes9"/>
      <sheetName val="Summary_Data9"/>
      <sheetName val="Scope_Notes10"/>
      <sheetName val="Summary_Data10"/>
      <sheetName val="Set"/>
      <sheetName val="Vehicles"/>
      <sheetName val="Headings"/>
      <sheetName val="Modified Store"/>
      <sheetName val="Assumptions (F1b)"/>
      <sheetName val="Monthly CF (F1b)"/>
      <sheetName val="Assumptions (F3)"/>
      <sheetName val="Assumptions (F1c)"/>
      <sheetName val="Monthly CF (F3)"/>
      <sheetName val="Monthly CF (F1c)"/>
      <sheetName val="Assumptions (F2)"/>
      <sheetName val="내역1"/>
      <sheetName val="OPCOST"/>
      <sheetName val="Events MD"/>
      <sheetName val="Template"/>
      <sheetName val="Scope_Notes11"/>
      <sheetName val="Summary_Data11"/>
      <sheetName val="CIF_COST_ITEM1"/>
      <sheetName val="Scope_Notes16"/>
      <sheetName val="Summary_Data16"/>
      <sheetName val="CIF_COST_ITEM6"/>
      <sheetName val="Scope_Notes12"/>
      <sheetName val="Summary_Data12"/>
      <sheetName val="CIF_COST_ITEM2"/>
      <sheetName val="Scope_Notes13"/>
      <sheetName val="Summary_Data13"/>
      <sheetName val="CIF_COST_ITEM3"/>
      <sheetName val="Scope_Notes14"/>
      <sheetName val="Summary_Data14"/>
      <sheetName val="CIF_COST_ITEM4"/>
      <sheetName val="Scope_Notes15"/>
      <sheetName val="Summary_Data15"/>
      <sheetName val="CIF_COST_ITEM5"/>
      <sheetName val="Scope_Notes17"/>
      <sheetName val="Summary_Data17"/>
      <sheetName val="CIF_COST_ITEM7"/>
      <sheetName val="Scope_Notes18"/>
      <sheetName val="Summary_Data18"/>
      <sheetName val="CIF_COST_ITEM8"/>
      <sheetName val="Scope_Notes19"/>
      <sheetName val="Summary_Data19"/>
      <sheetName val="CIF_COST_ITEM9"/>
      <sheetName val="Scope_Notes20"/>
      <sheetName val="Summary_Data20"/>
      <sheetName val="CIF_COST_ITEM10"/>
      <sheetName val="Scope_Notes21"/>
      <sheetName val="Summary_Data21"/>
      <sheetName val="CIF_COST_ITEM11"/>
      <sheetName val="Scope_Notes22"/>
      <sheetName val="Summary_Data22"/>
      <sheetName val="CIF_COST_ITEM12"/>
      <sheetName val="CONSTRUCTION_COMPONENT"/>
      <sheetName val="Sheet 1"/>
      <sheetName val="BID - Formulas"/>
      <sheetName val="CUSTOMISE"/>
      <sheetName val="Section 7 V2"/>
      <sheetName val="4.03 Recommendations &amp; Cashflow"/>
      <sheetName val="Master Data Sheet"/>
      <sheetName val="IBD"/>
      <sheetName val="TRADE FILTER"/>
      <sheetName val="FitOutConfCentre"/>
      <sheetName val="Master_Data_Sheet"/>
      <sheetName val="List"/>
      <sheetName val="BCIS Location"/>
      <sheetName val="Early Years"/>
      <sheetName val="6. Budget"/>
      <sheetName val="Exclusions"/>
      <sheetName val="CONSTRUCTION_COMPONENT2"/>
      <sheetName val="CONSTRUCTION_COMPONENT1"/>
      <sheetName val="Early_Years2"/>
      <sheetName val="6__Budget2"/>
      <sheetName val="Early_Years"/>
      <sheetName val="6__Budget"/>
      <sheetName val="Early_Years1"/>
      <sheetName val="6__Budget1"/>
      <sheetName val="Early_Years3"/>
      <sheetName val="6__Budget3"/>
      <sheetName val="CONSTRUCTION_COMPONENT3"/>
      <sheetName val="BCIS_Location"/>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stems"/>
      <sheetName val="SG"/>
      <sheetName val="Benchmark"/>
      <sheetName val="Summary budgets"/>
      <sheetName val="Trade Contractors budgets"/>
      <sheetName val="Sheet5"/>
      <sheetName val="SGL"/>
      <sheetName val="Sheet3"/>
      <sheetName val="rates"/>
      <sheetName val="Planning"/>
      <sheetName val="Sheet4"/>
      <sheetName val="SPLIT"/>
      <sheetName val="Forge"/>
      <sheetName val="VO's"/>
      <sheetName val="Sheet1"/>
      <sheetName val="underslab drainage"/>
      <sheetName val="Sheet2"/>
      <sheetName val="Battersea"/>
      <sheetName val="VARIANCE "/>
      <sheetName val="Sheet7"/>
      <sheetName val="Sewage tank"/>
      <sheetName val="Sheet8"/>
      <sheetName val="Sheet6"/>
      <sheetName val="BCIS comp"/>
      <sheetName val="Summary"/>
      <sheetName val="2-Cash Flow"/>
      <sheetName val="Form"/>
      <sheetName val="Summary_budgets"/>
      <sheetName val="Trade_Contractors_budgets"/>
      <sheetName val="underslab_drainage"/>
      <sheetName val="VARIANCE_"/>
      <sheetName val="Sewage_tank"/>
      <sheetName val="BCIS_comp"/>
      <sheetName val="2-Cash_Flow"/>
      <sheetName val="Summary_budgets1"/>
      <sheetName val="Trade_Contractors_budgets1"/>
      <sheetName val="underslab_drainage1"/>
      <sheetName val="VARIANCE_1"/>
      <sheetName val="Sewage_tank1"/>
      <sheetName val="BCIS_comp1"/>
      <sheetName val="130203CP"/>
      <sheetName val="2-Cash_Flow1"/>
      <sheetName val="Summary_budgets2"/>
      <sheetName val="Trade_Contractors_budgets2"/>
      <sheetName val="underslab_drainage2"/>
      <sheetName val="VARIANCE_2"/>
      <sheetName val="Sewage_tank2"/>
      <sheetName val="BCIS_comp2"/>
      <sheetName val="Summary_budgets3"/>
      <sheetName val="Trade_Contractors_budgets3"/>
      <sheetName val="underslab_drainage3"/>
      <sheetName val="VARIANCE_3"/>
      <sheetName val="Sewage_tank3"/>
      <sheetName val="BCIS_comp3"/>
      <sheetName val="2-Cash_Flow2"/>
      <sheetName val="Summary_budgets4"/>
      <sheetName val="Trade_Contractors_budgets4"/>
      <sheetName val="underslab_drainage4"/>
      <sheetName val="VARIANCE_4"/>
      <sheetName val="Sewage_tank4"/>
      <sheetName val="BCIS_comp4"/>
      <sheetName val="2-Cash_Flow3"/>
      <sheetName val="Summary_budgets5"/>
      <sheetName val="Trade_Contractors_budgets5"/>
      <sheetName val="underslab_drainage5"/>
      <sheetName val="VARIANCE_5"/>
      <sheetName val="Sewage_tank5"/>
      <sheetName val="BCIS_comp5"/>
      <sheetName val="2-Cash_Flow4"/>
      <sheetName val="Summary_budgets6"/>
      <sheetName val="Trade_Contractors_budgets6"/>
      <sheetName val="underslab_drainage6"/>
      <sheetName val="VARIANCE_6"/>
      <sheetName val="Sewage_tank6"/>
      <sheetName val="BCIS_comp6"/>
      <sheetName val="2-Cash_Flow5"/>
      <sheetName val="Summary_budgets7"/>
      <sheetName val="Trade_Contractors_budgets7"/>
      <sheetName val="underslab_drainage7"/>
      <sheetName val="VARIANCE_7"/>
      <sheetName val="Sewage_tank7"/>
      <sheetName val="BCIS_comp7"/>
      <sheetName val="2-Cash_Flow6"/>
      <sheetName val="Chart data"/>
      <sheetName val="Plot 11"/>
      <sheetName val="Summary_budgets11"/>
      <sheetName val="Trade_Contractors_budgets11"/>
      <sheetName val="underslab_drainage11"/>
      <sheetName val="VARIANCE_11"/>
      <sheetName val="Sewage_tank11"/>
      <sheetName val="BCIS_comp11"/>
      <sheetName val="Summary_budgets8"/>
      <sheetName val="Trade_Contractors_budgets8"/>
      <sheetName val="underslab_drainage8"/>
      <sheetName val="VARIANCE_8"/>
      <sheetName val="Sewage_tank8"/>
      <sheetName val="BCIS_comp8"/>
      <sheetName val="Summary_budgets9"/>
      <sheetName val="Trade_Contractors_budgets9"/>
      <sheetName val="underslab_drainage9"/>
      <sheetName val="VARIANCE_9"/>
      <sheetName val="Sewage_tank9"/>
      <sheetName val="BCIS_comp9"/>
      <sheetName val="Summary_budgets10"/>
      <sheetName val="Trade_Contractors_budgets10"/>
      <sheetName val="underslab_drainage10"/>
      <sheetName val="VARIANCE_10"/>
      <sheetName val="Sewage_tank10"/>
      <sheetName val="BCIS_comp10"/>
      <sheetName val="Summary_budgets12"/>
      <sheetName val="Trade_Contractors_budgets12"/>
      <sheetName val="underslab_drainage12"/>
      <sheetName val="VARIANCE_12"/>
      <sheetName val="Sewage_tank12"/>
      <sheetName val="BCIS_comp12"/>
      <sheetName val="Summary_budgets13"/>
      <sheetName val="Trade_Contractors_budgets13"/>
      <sheetName val="underslab_drainage13"/>
      <sheetName val="VARIANCE_13"/>
      <sheetName val="Sewage_tank13"/>
      <sheetName val="BCIS_comp13"/>
      <sheetName val="Summary_budgets14"/>
      <sheetName val="Trade_Contractors_budgets14"/>
      <sheetName val="underslab_drainage14"/>
      <sheetName val="VARIANCE_14"/>
      <sheetName val="Sewage_tank14"/>
      <sheetName val="BCIS_comp14"/>
      <sheetName val="Basis"/>
      <sheetName val="2 NSN Cashflow CORA alinea"/>
      <sheetName val="Summary_budgets15"/>
      <sheetName val="Trade_Contractors_budgets15"/>
      <sheetName val="underslab_drainage15"/>
      <sheetName val="VARIANCE_15"/>
      <sheetName val="Sewage_tank15"/>
      <sheetName val="BCIS_comp15"/>
      <sheetName val="2-Cash_Flow7"/>
      <sheetName val="Chart_data"/>
      <sheetName val="Plot_11"/>
      <sheetName val="2-Cash_Flow8"/>
      <sheetName val="Plot_111"/>
      <sheetName val="2-Cash_Flow9"/>
      <sheetName val="Plot_112"/>
      <sheetName val="2-Cash_Flow10"/>
      <sheetName val="Material List "/>
      <sheetName val="2_NSN_Cashflow_CORA_alinea"/>
      <sheetName val="Valuation"/>
      <sheetName val="Addendum"/>
      <sheetName val="Preliminaries"/>
      <sheetName val="Valuation  No.4"/>
      <sheetName val="CSA"/>
      <sheetName val="Variations"/>
      <sheetName val="V01 - GL"/>
      <sheetName val="VO02 _GL"/>
      <sheetName val="VO03"/>
      <sheetName val="V04-SI8  _GL"/>
      <sheetName val="V05-SI7 _GL"/>
      <sheetName val="V06-SI9 _GL"/>
      <sheetName val="VO07"/>
      <sheetName val="VO08"/>
      <sheetName val="VO9_(M)"/>
      <sheetName val="VO10"/>
      <sheetName val="SI01"/>
      <sheetName val="SI02"/>
      <sheetName val="SI03 GL"/>
      <sheetName val="SI04 GL"/>
      <sheetName val="SI05 GL"/>
      <sheetName val="SI06_GL"/>
      <sheetName val="SI07"/>
      <sheetName val="SI08"/>
      <sheetName val="Summary_budgets16"/>
      <sheetName val="Trade_Contractors_budgets16"/>
      <sheetName val="underslab_drainage16"/>
      <sheetName val="VARIANCE_16"/>
      <sheetName val="Sewage_tank16"/>
      <sheetName val="BCIS_comp16"/>
      <sheetName val="2-Cash_Flow11"/>
      <sheetName val="Chart_data1"/>
      <sheetName val="Plot_113"/>
      <sheetName val="2_NSN_Cashflow_CORA_alinea1"/>
      <sheetName val="Material_List_"/>
      <sheetName val="Valuation__No_4"/>
      <sheetName val="V01_-_GL"/>
      <sheetName val="VO02__GL"/>
      <sheetName val="V04-SI8___GL"/>
      <sheetName val="V05-SI7__GL"/>
      <sheetName val="V06-SI9__GL"/>
      <sheetName val="SI03_GL"/>
      <sheetName val="SI04_GL"/>
      <sheetName val="SI05_GL"/>
      <sheetName val="2-Cash_Flow13"/>
      <sheetName val="Plot_115"/>
      <sheetName val="Valuation__No_42"/>
      <sheetName val="V01_-_GL2"/>
      <sheetName val="VO02__GL2"/>
      <sheetName val="V04-SI8___GL2"/>
      <sheetName val="V05-SI7__GL2"/>
      <sheetName val="V06-SI9__GL2"/>
      <sheetName val="SI03_GL2"/>
      <sheetName val="SI04_GL2"/>
      <sheetName val="SI05_GL2"/>
      <sheetName val="2-Cash_Flow12"/>
      <sheetName val="Plot_114"/>
      <sheetName val="Valuation__No_41"/>
      <sheetName val="V01_-_GL1"/>
      <sheetName val="VO02__GL1"/>
      <sheetName val="V04-SI8___GL1"/>
      <sheetName val="V05-SI7__GL1"/>
      <sheetName val="V06-SI9__GL1"/>
      <sheetName val="SI03_GL1"/>
      <sheetName val="SI04_GL1"/>
      <sheetName val="SI05_GL1"/>
      <sheetName val="2-Cash_Flow14"/>
      <sheetName val="Plot_116"/>
      <sheetName val="Valuation__No_43"/>
      <sheetName val="V01_-_GL3"/>
      <sheetName val="VO02__GL3"/>
      <sheetName val="V04-SI8___GL3"/>
      <sheetName val="V05-SI7__GL3"/>
      <sheetName val="V06-SI9__GL3"/>
      <sheetName val="SI03_GL3"/>
      <sheetName val="SI04_GL3"/>
      <sheetName val="SI05_GL3"/>
      <sheetName val="Summary_budgets27"/>
      <sheetName val="Trade_Contractors_budgets27"/>
      <sheetName val="underslab_drainage27"/>
      <sheetName val="VARIANCE_27"/>
      <sheetName val="Sewage_tank27"/>
      <sheetName val="BCIS_comp27"/>
      <sheetName val="Summary_budgets17"/>
      <sheetName val="Trade_Contractors_budgets17"/>
      <sheetName val="underslab_drainage17"/>
      <sheetName val="VARIANCE_17"/>
      <sheetName val="Sewage_tank17"/>
      <sheetName val="BCIS_comp17"/>
      <sheetName val="Summary_budgets18"/>
      <sheetName val="Trade_Contractors_budgets18"/>
      <sheetName val="underslab_drainage18"/>
      <sheetName val="VARIANCE_18"/>
      <sheetName val="Sewage_tank18"/>
      <sheetName val="BCIS_comp18"/>
      <sheetName val="Summary_budgets19"/>
      <sheetName val="Trade_Contractors_budgets19"/>
      <sheetName val="underslab_drainage19"/>
      <sheetName val="VARIANCE_19"/>
      <sheetName val="Sewage_tank19"/>
      <sheetName val="BCIS_comp19"/>
      <sheetName val="Summary_budgets20"/>
      <sheetName val="Trade_Contractors_budgets20"/>
      <sheetName val="underslab_drainage20"/>
      <sheetName val="VARIANCE_20"/>
      <sheetName val="Sewage_tank20"/>
      <sheetName val="BCIS_comp20"/>
      <sheetName val="Summary_budgets21"/>
      <sheetName val="Trade_Contractors_budgets21"/>
      <sheetName val="underslab_drainage21"/>
      <sheetName val="VARIANCE_21"/>
      <sheetName val="Sewage_tank21"/>
      <sheetName val="BCIS_comp21"/>
      <sheetName val="Summary_budgets22"/>
      <sheetName val="Trade_Contractors_budgets22"/>
      <sheetName val="underslab_drainage22"/>
      <sheetName val="VARIANCE_22"/>
      <sheetName val="Sewage_tank22"/>
      <sheetName val="BCIS_comp22"/>
      <sheetName val="Summary_budgets23"/>
      <sheetName val="Trade_Contractors_budgets23"/>
      <sheetName val="underslab_drainage23"/>
      <sheetName val="VARIANCE_23"/>
      <sheetName val="Sewage_tank23"/>
      <sheetName val="BCIS_comp23"/>
      <sheetName val="Summary_budgets24"/>
      <sheetName val="Trade_Contractors_budgets24"/>
      <sheetName val="underslab_drainage24"/>
      <sheetName val="VARIANCE_24"/>
      <sheetName val="Sewage_tank24"/>
      <sheetName val="BCIS_comp24"/>
      <sheetName val="Summary_budgets25"/>
      <sheetName val="Trade_Contractors_budgets25"/>
      <sheetName val="underslab_drainage25"/>
      <sheetName val="VARIANCE_25"/>
      <sheetName val="Sewage_tank25"/>
      <sheetName val="BCIS_comp25"/>
      <sheetName val="Summary_budgets26"/>
      <sheetName val="Trade_Contractors_budgets26"/>
      <sheetName val="underslab_drainage26"/>
      <sheetName val="VARIANCE_26"/>
      <sheetName val="Sewage_tank26"/>
      <sheetName val="BCIS_comp26"/>
      <sheetName val="Summary_budgets32"/>
      <sheetName val="Trade_Contractors_budgets32"/>
      <sheetName val="underslab_drainage32"/>
      <sheetName val="VARIANCE_32"/>
      <sheetName val="Sewage_tank32"/>
      <sheetName val="BCIS_comp32"/>
      <sheetName val="Summary_budgets28"/>
      <sheetName val="Trade_Contractors_budgets28"/>
      <sheetName val="underslab_drainage28"/>
      <sheetName val="VARIANCE_28"/>
      <sheetName val="Sewage_tank28"/>
      <sheetName val="BCIS_comp28"/>
      <sheetName val="Summary_budgets31"/>
      <sheetName val="Trade_Contractors_budgets31"/>
      <sheetName val="underslab_drainage31"/>
      <sheetName val="VARIANCE_31"/>
      <sheetName val="Sewage_tank31"/>
      <sheetName val="BCIS_comp31"/>
      <sheetName val="Summary_budgets29"/>
      <sheetName val="Trade_Contractors_budgets29"/>
      <sheetName val="underslab_drainage29"/>
      <sheetName val="VARIANCE_29"/>
      <sheetName val="Sewage_tank29"/>
      <sheetName val="BCIS_comp29"/>
      <sheetName val="Summary_budgets30"/>
      <sheetName val="Trade_Contractors_budgets30"/>
      <sheetName val="underslab_drainage30"/>
      <sheetName val="VARIANCE_30"/>
      <sheetName val="Sewage_tank30"/>
      <sheetName val="BCIS_comp30"/>
      <sheetName val="Summary_budgets33"/>
      <sheetName val="Trade_Contractors_budgets33"/>
      <sheetName val="underslab_drainage33"/>
      <sheetName val="VARIANCE_33"/>
      <sheetName val="Sewage_tank33"/>
      <sheetName val="BCIS_comp33"/>
      <sheetName val="PN"/>
      <sheetName val="SUM"/>
      <sheetName val="Detail"/>
      <sheetName val="Drylining Contract Wks"/>
      <sheetName val="VARS"/>
      <sheetName val="MOS"/>
      <sheetName val="Summary_budgets34"/>
      <sheetName val="Trade_Contractors_budgets34"/>
      <sheetName val="underslab_drainage34"/>
      <sheetName val="VARIANCE_34"/>
      <sheetName val="Sewage_tank34"/>
      <sheetName val="BCIS_comp34"/>
      <sheetName val="2-Cash_Flow15"/>
      <sheetName val="Chart_data2"/>
      <sheetName val="2_NSN_Cashflow_CORA_alinea2"/>
      <sheetName val="Plot_117"/>
      <sheetName val="Material_List_1"/>
      <sheetName val="Valuation__No_44"/>
      <sheetName val="V01_-_GL4"/>
      <sheetName val="VO02__GL4"/>
      <sheetName val="V04-SI8___GL4"/>
      <sheetName val="V05-SI7__GL4"/>
      <sheetName val="V06-SI9__GL4"/>
      <sheetName val="SI03_GL4"/>
      <sheetName val="SI04_GL4"/>
      <sheetName val="SI05_GL4"/>
      <sheetName val="Drylining_Contract_Wks"/>
      <sheetName val="Summary_budgets35"/>
      <sheetName val="Trade_Contractors_budgets35"/>
      <sheetName val="underslab_drainage35"/>
      <sheetName val="VARIANCE_35"/>
      <sheetName val="Sewage_tank35"/>
      <sheetName val="BCIS_comp35"/>
      <sheetName val="2-Cash_Flow16"/>
      <sheetName val="Chart_data3"/>
      <sheetName val="2_NSN_Cashflow_CORA_alinea3"/>
      <sheetName val="Plot_118"/>
      <sheetName val="Material_List_2"/>
      <sheetName val="Valuation__No_45"/>
      <sheetName val="V01_-_GL5"/>
      <sheetName val="VO02__GL5"/>
      <sheetName val="V04-SI8___GL5"/>
      <sheetName val="V05-SI7__GL5"/>
      <sheetName val="V06-SI9__GL5"/>
      <sheetName val="SI03_GL5"/>
      <sheetName val="SI04_GL5"/>
      <sheetName val="SI05_GL5"/>
      <sheetName val="Drylining_Contract_Wks1"/>
      <sheetName val="Summary_budgets37"/>
      <sheetName val="Trade_Contractors_budgets37"/>
      <sheetName val="underslab_drainage37"/>
      <sheetName val="VARIANCE_37"/>
      <sheetName val="Sewage_tank37"/>
      <sheetName val="BCIS_comp37"/>
      <sheetName val="Summary_budgets36"/>
      <sheetName val="Trade_Contractors_budgets36"/>
      <sheetName val="underslab_drainage36"/>
      <sheetName val="VARIANCE_36"/>
      <sheetName val="Sewage_tank36"/>
      <sheetName val="BCIS_comp36"/>
      <sheetName val="Summary_budgets38"/>
      <sheetName val="Trade_Contractors_budgets38"/>
      <sheetName val="underslab_drainage38"/>
      <sheetName val="VARIANCE_38"/>
      <sheetName val="Sewage_tank38"/>
      <sheetName val="BCIS_comp38"/>
      <sheetName val="Summary_budgets39"/>
      <sheetName val="Trade_Contractors_budgets39"/>
      <sheetName val="underslab_drainage39"/>
      <sheetName val="VARIANCE_39"/>
      <sheetName val="Sewage_tank39"/>
      <sheetName val="BCIS_comp39"/>
      <sheetName val="Chart_data4"/>
      <sheetName val="Summary_budgets40"/>
      <sheetName val="Trade_Contractors_budgets40"/>
      <sheetName val="underslab_drainage40"/>
      <sheetName val="VARIANCE_40"/>
      <sheetName val="Sewage_tank40"/>
      <sheetName val="BCIS_comp40"/>
      <sheetName val="Chart_data5"/>
      <sheetName val="Summary_budgets41"/>
      <sheetName val="Trade_Contractors_budgets41"/>
      <sheetName val="underslab_drainage41"/>
      <sheetName val="VARIANCE_41"/>
      <sheetName val="Sewage_tank41"/>
      <sheetName val="BCIS_comp41"/>
      <sheetName val="2-Cash_Flow17"/>
      <sheetName val="Chart_data6"/>
      <sheetName val="Plot_119"/>
      <sheetName val="Valuation__No_46"/>
      <sheetName val="V01_-_GL6"/>
      <sheetName val="VO02__GL6"/>
      <sheetName val="V04-SI8___GL6"/>
      <sheetName val="V05-SI7__GL6"/>
      <sheetName val="V06-SI9__GL6"/>
      <sheetName val="SI03_GL6"/>
      <sheetName val="SI04_GL6"/>
      <sheetName val="SI05_GL6"/>
      <sheetName val="2_NSN_Cashflow_CORA_alinea4"/>
      <sheetName val="Plot_1111"/>
      <sheetName val="2-Cash_Flow18"/>
      <sheetName val="Chart_data11"/>
      <sheetName val="Chart_data7"/>
      <sheetName val="Chart_data8"/>
      <sheetName val="Chart_data9"/>
      <sheetName val="Plot_1110"/>
      <sheetName val="Chart_data10"/>
      <sheetName val="Plot_1112"/>
      <sheetName val="2-Cash_Flow19"/>
      <sheetName val="Chart_data12"/>
      <sheetName val="Plot_1114"/>
      <sheetName val="2-Cash_Flow21"/>
      <sheetName val="Chart_data14"/>
      <sheetName val="Plot_1113"/>
      <sheetName val="2-Cash_Flow20"/>
      <sheetName val="Chart_data13"/>
      <sheetName val="Summary_budgets42"/>
      <sheetName val="Trade_Contractors_budgets42"/>
      <sheetName val="underslab_drainage42"/>
      <sheetName val="VARIANCE_42"/>
      <sheetName val="Sewage_tank42"/>
      <sheetName val="BCIS_comp42"/>
      <sheetName val="Material_List_3"/>
      <sheetName val="Valuation__No_47"/>
      <sheetName val="V01_-_GL7"/>
      <sheetName val="VO02__GL7"/>
      <sheetName val="V04-SI8___GL7"/>
      <sheetName val="V05-SI7__GL7"/>
      <sheetName val="V06-SI9__GL7"/>
      <sheetName val="SI03_GL7"/>
      <sheetName val="SI04_GL7"/>
      <sheetName val="SI05_GL7"/>
      <sheetName val="Summary_budgets43"/>
      <sheetName val="Trade_Contractors_budgets43"/>
      <sheetName val="underslab_drainage43"/>
      <sheetName val="VARIANCE_43"/>
      <sheetName val="Sewage_tank43"/>
      <sheetName val="BCIS_comp43"/>
      <sheetName val="2_NSN_Cashflow_CORA_alinea5"/>
      <sheetName val="Material_List_4"/>
      <sheetName val="Valuation__No_48"/>
      <sheetName val="V01_-_GL8"/>
      <sheetName val="VO02__GL8"/>
      <sheetName val="V04-SI8___GL8"/>
      <sheetName val="V05-SI7__GL8"/>
      <sheetName val="V06-SI9__GL8"/>
      <sheetName val="SI03_GL8"/>
      <sheetName val="SI04_GL8"/>
      <sheetName val="SI05_GL8"/>
      <sheetName val="Drylining_Contract_Wks2"/>
      <sheetName val="Summary_budgets44"/>
      <sheetName val="Trade_Contractors_budgets44"/>
      <sheetName val="underslab_drainage44"/>
      <sheetName val="VARIANCE_44"/>
      <sheetName val="Sewage_tank44"/>
      <sheetName val="BCIS_comp44"/>
      <sheetName val="2_NSN_Cashflow_CORA_alinea6"/>
      <sheetName val="Material_List_5"/>
      <sheetName val="Valuation__No_49"/>
      <sheetName val="V01_-_GL9"/>
      <sheetName val="VO02__GL9"/>
      <sheetName val="V04-SI8___GL9"/>
      <sheetName val="V05-SI7__GL9"/>
      <sheetName val="V06-SI9__GL9"/>
      <sheetName val="SI03_GL9"/>
      <sheetName val="SI04_GL9"/>
      <sheetName val="SI05_GL9"/>
      <sheetName val="Drylining_Contract_Wks3"/>
      <sheetName val="Summary_budgets45"/>
      <sheetName val="Trade_Contractors_budgets45"/>
      <sheetName val="underslab_drainage45"/>
      <sheetName val="VARIANCE_45"/>
      <sheetName val="Sewage_tank45"/>
      <sheetName val="BCIS_comp45"/>
      <sheetName val="2_NSN_Cashflow_CORA_alinea7"/>
      <sheetName val="Material_List_6"/>
      <sheetName val="Valuation__No_410"/>
      <sheetName val="V01_-_GL10"/>
      <sheetName val="VO02__GL10"/>
      <sheetName val="V04-SI8___GL10"/>
      <sheetName val="V05-SI7__GL10"/>
      <sheetName val="V06-SI9__GL10"/>
      <sheetName val="SI03_GL10"/>
      <sheetName val="SI04_GL10"/>
      <sheetName val="SI05_GL10"/>
      <sheetName val="Drylining_Contract_Wks4"/>
      <sheetName val="Summary_budgets46"/>
      <sheetName val="Trade_Contractors_budgets46"/>
      <sheetName val="underslab_drainage46"/>
      <sheetName val="VARIANCE_46"/>
      <sheetName val="Sewage_tank46"/>
      <sheetName val="BCIS_comp46"/>
      <sheetName val="2-Cash_Flow22"/>
      <sheetName val="2_NSN_Cashflow_CORA_alinea8"/>
      <sheetName val="Material_List_7"/>
      <sheetName val="Valuation__No_411"/>
      <sheetName val="V01_-_GL11"/>
      <sheetName val="VO02__GL11"/>
      <sheetName val="V04-SI8___GL11"/>
      <sheetName val="V05-SI7__GL11"/>
      <sheetName val="V06-SI9__GL11"/>
      <sheetName val="SI03_GL11"/>
      <sheetName val="SI04_GL11"/>
      <sheetName val="SI05_GL11"/>
      <sheetName val="Drylining_Contract_Wks5"/>
      <sheetName val="Summary_budgets47"/>
      <sheetName val="Trade_Contractors_budgets47"/>
      <sheetName val="underslab_drainage47"/>
      <sheetName val="VARIANCE_47"/>
      <sheetName val="Sewage_tank47"/>
      <sheetName val="BCIS_comp47"/>
      <sheetName val="Plot_1115"/>
      <sheetName val="2-Cash_Flow23"/>
      <sheetName val="2_NSN_Cashflow_CORA_alinea9"/>
      <sheetName val="Material_List_8"/>
      <sheetName val="Valuation__No_412"/>
      <sheetName val="V01_-_GL12"/>
      <sheetName val="VO02__GL12"/>
      <sheetName val="V04-SI8___GL12"/>
      <sheetName val="V05-SI7__GL12"/>
      <sheetName val="V06-SI9__GL12"/>
      <sheetName val="SI03_GL12"/>
      <sheetName val="SI04_GL12"/>
      <sheetName val="SI05_GL12"/>
      <sheetName val="Drylining_Contract_Wks6"/>
      <sheetName val="Summary_budgets48"/>
      <sheetName val="Trade_Contractors_budgets48"/>
      <sheetName val="underslab_drainage48"/>
      <sheetName val="VARIANCE_48"/>
      <sheetName val="Sewage_tank48"/>
      <sheetName val="BCIS_comp48"/>
      <sheetName val="Plot_1116"/>
      <sheetName val="2-Cash_Flow24"/>
      <sheetName val="2_NSN_Cashflow_CORA_alinea10"/>
      <sheetName val="Material_List_9"/>
      <sheetName val="Valuation__No_413"/>
      <sheetName val="V01_-_GL13"/>
      <sheetName val="VO02__GL13"/>
      <sheetName val="V04-SI8___GL13"/>
      <sheetName val="V05-SI7__GL13"/>
      <sheetName val="V06-SI9__GL13"/>
      <sheetName val="SI03_GL13"/>
      <sheetName val="SI04_GL13"/>
      <sheetName val="SI05_GL13"/>
      <sheetName val="Drylining_Contract_Wks7"/>
      <sheetName val="Chart_data16"/>
      <sheetName val="Chart_data15"/>
      <sheetName val="Plot_1117"/>
      <sheetName val="2-Cash_Flow25"/>
      <sheetName val="Plot_1118"/>
      <sheetName val="Chart_data17"/>
      <sheetName val="2-Cash_Flow26"/>
      <sheetName val="Plot_1119"/>
      <sheetName val="Chart_data18"/>
      <sheetName val="2-Cash_Flow27"/>
      <sheetName val="Plot_1120"/>
      <sheetName val="2-Cash_Flow28"/>
      <sheetName val="Plot_1121"/>
      <sheetName val="Summary_budgets49"/>
      <sheetName val="Trade_Contractors_budgets49"/>
      <sheetName val="underslab_drainage49"/>
      <sheetName val="VARIANCE_49"/>
      <sheetName val="Sewage_tank49"/>
      <sheetName val="BCIS_comp49"/>
      <sheetName val="2-Cash_Flow29"/>
      <sheetName val="Plot_1122"/>
      <sheetName val="Summary_budgets50"/>
      <sheetName val="Trade_Contractors_budgets50"/>
      <sheetName val="underslab_drainage50"/>
      <sheetName val="VARIANCE_50"/>
      <sheetName val="Sewage_tank50"/>
      <sheetName val="BCIS_comp50"/>
      <sheetName val="2-Cash_Flow30"/>
      <sheetName val="Plot_1123"/>
      <sheetName val="Summary_budgets51"/>
      <sheetName val="Trade_Contractors_budgets51"/>
      <sheetName val="underslab_drainage51"/>
      <sheetName val="VARIANCE_51"/>
      <sheetName val="Sewage_tank51"/>
      <sheetName val="BCIS_comp51"/>
      <sheetName val="2-Cash_Flow31"/>
      <sheetName val="Plot_1124"/>
      <sheetName val="Summary_budgets53"/>
      <sheetName val="Trade_Contractors_budgets53"/>
      <sheetName val="underslab_drainage53"/>
      <sheetName val="VARIANCE_53"/>
      <sheetName val="Sewage_tank53"/>
      <sheetName val="BCIS_comp53"/>
      <sheetName val="2-Cash_Flow33"/>
      <sheetName val="Plot_1126"/>
      <sheetName val="Chart_data20"/>
      <sheetName val="Summary_budgets52"/>
      <sheetName val="Trade_Contractors_budgets52"/>
      <sheetName val="underslab_drainage52"/>
      <sheetName val="VARIANCE_52"/>
      <sheetName val="Sewage_tank52"/>
      <sheetName val="BCIS_comp52"/>
      <sheetName val="2-Cash_Flow32"/>
      <sheetName val="Plot_1125"/>
      <sheetName val="Chart_data19"/>
      <sheetName val="Summary_budgets54"/>
      <sheetName val="Trade_Contractors_budgets54"/>
      <sheetName val="underslab_drainage54"/>
      <sheetName val="VARIANCE_54"/>
      <sheetName val="Sewage_tank54"/>
      <sheetName val="BCIS_comp54"/>
      <sheetName val="2-Cash_Flow34"/>
      <sheetName val="Plot_1127"/>
      <sheetName val="Chart_data21"/>
      <sheetName val="Summary_budgets55"/>
      <sheetName val="Trade_Contractors_budgets55"/>
      <sheetName val="underslab_drainage55"/>
      <sheetName val="VARIANCE_55"/>
      <sheetName val="Sewage_tank55"/>
      <sheetName val="BCIS_comp55"/>
      <sheetName val="2-Cash_Flow35"/>
      <sheetName val="Plot_1128"/>
      <sheetName val="Chart_data22"/>
      <sheetName val="Summary_budgets56"/>
      <sheetName val="Trade_Contractors_budgets56"/>
      <sheetName val="underslab_drainage56"/>
      <sheetName val="VARIANCE_56"/>
      <sheetName val="Sewage_tank56"/>
      <sheetName val="BCIS_comp56"/>
      <sheetName val="2-Cash_Flow36"/>
      <sheetName val="Plot_1129"/>
      <sheetName val="Chart_data23"/>
      <sheetName val="Drylining_Contract_Wks8"/>
      <sheetName val="CASHFLOWS"/>
      <sheetName val="Summary (Rebar)"/>
      <sheetName val="Day work"/>
      <sheetName val="Part-A"/>
      <sheetName val="Population"/>
      <sheetName val="FitOutConfCentre"/>
      <sheetName val="Externals"/>
      <sheetName val="MU"/>
      <sheetName val="PriceSummary"/>
      <sheetName val="WITHOUT C&amp;I PROFIT (3)"/>
      <sheetName val="Z- GENERAL PRICE SUMMARY"/>
      <sheetName val="MATERIAL'S PRICE"/>
      <sheetName val="UTILITIES"/>
      <sheetName val="#3E1_GCR"/>
      <sheetName val="Proj Cost Sumry"/>
      <sheetName val="Sum cost"/>
      <sheetName val="2_NSN_Cashflow_CORA_alinea13"/>
      <sheetName val="Material_List_12"/>
      <sheetName val="Valuation__No_416"/>
      <sheetName val="V01_-_GL16"/>
      <sheetName val="VO02__GL16"/>
      <sheetName val="V04-SI8___GL16"/>
      <sheetName val="V05-SI7__GL16"/>
      <sheetName val="V06-SI9__GL16"/>
      <sheetName val="SI03_GL16"/>
      <sheetName val="SI04_GL16"/>
      <sheetName val="SI05_GL16"/>
      <sheetName val="Drylining_Contract_Wks10"/>
      <sheetName val="2_NSN_Cashflow_CORA_alinea11"/>
      <sheetName val="Material_List_10"/>
      <sheetName val="Valuation__No_414"/>
      <sheetName val="V01_-_GL14"/>
      <sheetName val="VO02__GL14"/>
      <sheetName val="V04-SI8___GL14"/>
      <sheetName val="V05-SI7__GL14"/>
      <sheetName val="V06-SI9__GL14"/>
      <sheetName val="SI03_GL14"/>
      <sheetName val="SI04_GL14"/>
      <sheetName val="SI05_GL14"/>
      <sheetName val="2_NSN_Cashflow_CORA_alinea12"/>
      <sheetName val="Material_List_11"/>
      <sheetName val="Valuation__No_415"/>
      <sheetName val="V01_-_GL15"/>
      <sheetName val="VO02__GL15"/>
      <sheetName val="V04-SI8___GL15"/>
      <sheetName val="V05-SI7__GL15"/>
      <sheetName val="V06-SI9__GL15"/>
      <sheetName val="SI03_GL15"/>
      <sheetName val="SI04_GL15"/>
      <sheetName val="SI05_GL15"/>
      <sheetName val="Drylining_Contract_Wks9"/>
      <sheetName val="Equip"/>
      <sheetName val="Coding Areas"/>
      <sheetName val="Option"/>
      <sheetName val="BOQ Costing"/>
      <sheetName val="SBA"/>
      <sheetName val="Materials Cost(PCC)"/>
      <sheetName val="NPV"/>
      <sheetName val="Rate Analysis"/>
      <sheetName val="Summary_budgets57"/>
      <sheetName val="Trade_Contractors_budgets57"/>
      <sheetName val="underslab_drainage57"/>
      <sheetName val="VARIANCE_57"/>
      <sheetName val="Sewage_tank57"/>
      <sheetName val="BCIS_comp57"/>
      <sheetName val="2-Cash_Flow37"/>
      <sheetName val="Plot_1130"/>
      <sheetName val="Chart_data24"/>
      <sheetName val="Summary_(Rebar)"/>
      <sheetName val="Day_work"/>
      <sheetName val="WITHOUT_C&amp;I_PROFIT_(3)"/>
      <sheetName val="Z-_GENERAL_PRICE_SUMMARY"/>
      <sheetName val="MATERIAL'S_PRICE"/>
      <sheetName val="Proj_Cost_Sumry"/>
      <sheetName val="Sum_cost"/>
      <sheetName val="Data"/>
      <sheetName val="Coding_Areas"/>
      <sheetName val="BOQ_Costing"/>
      <sheetName val="Materials_Cost(PCC)"/>
      <sheetName val="Rate_Analysis"/>
      <sheetName val="2_NSN_Cashflow_CORA_alinea14"/>
      <sheetName val="Material_List_13"/>
      <sheetName val="Valuation__No_417"/>
      <sheetName val="V01_-_GL17"/>
      <sheetName val="VO02__GL17"/>
      <sheetName val="V04-SI8___GL17"/>
      <sheetName val="V05-SI7__GL17"/>
      <sheetName val="V06-SI9__GL17"/>
      <sheetName val="SI03_GL17"/>
      <sheetName val="SI04_GL17"/>
      <sheetName val="SI05_GL17"/>
      <sheetName val="Drylining_Contract_Wks11"/>
      <sheetName val="2_NSN_Cashflow_CORA_alinea15"/>
      <sheetName val="Material_List_14"/>
      <sheetName val="Valuation__No_418"/>
      <sheetName val="V01_-_GL18"/>
      <sheetName val="VO02__GL18"/>
      <sheetName val="V04-SI8___GL18"/>
      <sheetName val="V05-SI7__GL18"/>
      <sheetName val="V06-SI9__GL18"/>
      <sheetName val="SI03_GL18"/>
      <sheetName val="SI04_GL18"/>
      <sheetName val="SI05_GL18"/>
      <sheetName val="Drylining_Contract_Wks12"/>
      <sheetName val="Chart_data25"/>
      <sheetName val="Summary_budgets58"/>
      <sheetName val="Trade_Contractors_budgets58"/>
      <sheetName val="underslab_drainage58"/>
      <sheetName val="VARIANCE_58"/>
      <sheetName val="Sewage_tank58"/>
      <sheetName val="BCIS_comp58"/>
      <sheetName val="2-Cash_Flow38"/>
      <sheetName val="Plot_1131"/>
      <sheetName val="Summary_(Rebar)1"/>
      <sheetName val="Day_work1"/>
      <sheetName val="WITHOUT_C&amp;I_PROFIT_(3)1"/>
      <sheetName val="Z-_GENERAL_PRICE_SUMMARY1"/>
      <sheetName val="MATERIAL'S_PRICE1"/>
      <sheetName val="Proj_Cost_Sumry1"/>
      <sheetName val="Sum_cost1"/>
      <sheetName val="Summary_budgets59"/>
      <sheetName val="Trade_Contractors_budgets59"/>
      <sheetName val="underslab_drainage59"/>
      <sheetName val="VARIANCE_59"/>
      <sheetName val="Sewage_tank59"/>
      <sheetName val="BCIS_comp59"/>
      <sheetName val="2-Cash_Flow39"/>
      <sheetName val="Chart_data26"/>
      <sheetName val="Plot_11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refreshError="1"/>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nchmark"/>
      <sheetName val="Ext walls"/>
      <sheetName val="Unit costs"/>
      <sheetName val="Summary budgets"/>
      <sheetName val="Trade Contractors budgets"/>
      <sheetName val="SGL"/>
      <sheetName val="Sheet4"/>
      <sheetName val="SPLIT"/>
      <sheetName val="Sheet6"/>
      <sheetName val="Sheet3"/>
      <sheetName val="Sheet1"/>
      <sheetName val="Sheet2"/>
      <sheetName val="Sheet7"/>
      <sheetName val="Summary"/>
      <sheetName val="2-Cash Flow"/>
      <sheetName val="Ext_walls"/>
      <sheetName val="Unit_costs"/>
      <sheetName val="Summary_budgets"/>
      <sheetName val="Trade_Contractors_budgets"/>
      <sheetName val="2-Cash_Flow"/>
      <sheetName val="Issue Sheet"/>
      <sheetName val="Ext_walls1"/>
      <sheetName val="Unit_costs1"/>
      <sheetName val="Summary_budgets1"/>
      <sheetName val="Trade_Contractors_budgets1"/>
      <sheetName val="2-Cash_Flow1"/>
      <sheetName val="Issue_Sheet1"/>
      <sheetName val="Issue_Sheet"/>
      <sheetName val="Menus"/>
      <sheetName val="Queries Schedule"/>
      <sheetName val="Ext_walls2"/>
      <sheetName val="Unit_costs2"/>
      <sheetName val="Summary_budgets2"/>
      <sheetName val="Trade_Contractors_budgets2"/>
      <sheetName val="2-Cash_Flow2"/>
      <sheetName val="Issue_Sheet2"/>
      <sheetName val="Ext_walls3"/>
      <sheetName val="Unit_costs3"/>
      <sheetName val="Summary_budgets3"/>
      <sheetName val="Trade_Contractors_budgets3"/>
      <sheetName val="2-Cash_Flow3"/>
      <sheetName val="Issue_Sheet3"/>
      <sheetName val="Queries_Schedule"/>
      <sheetName val="Ext_walls4"/>
      <sheetName val="Unit_costs4"/>
      <sheetName val="Summary_budgets4"/>
      <sheetName val="Trade_Contractors_budgets4"/>
      <sheetName val="2-Cash_Flow4"/>
      <sheetName val="Issue_Sheet4"/>
      <sheetName val="Queries_Schedule1"/>
      <sheetName val="Ext_walls5"/>
      <sheetName val="Unit_costs5"/>
      <sheetName val="Summary_budgets5"/>
      <sheetName val="Trade_Contractors_budgets5"/>
      <sheetName val="2-Cash_Flow5"/>
      <sheetName val="Issue_Sheet5"/>
      <sheetName val="Queries_Schedule2"/>
      <sheetName val="Ext_walls6"/>
      <sheetName val="Unit_costs6"/>
      <sheetName val="Summary_budgets6"/>
      <sheetName val="Trade_Contractors_budgets6"/>
      <sheetName val="2-Cash_Flow6"/>
      <sheetName val="Issue_Sheet6"/>
      <sheetName val="Queries_Schedule3"/>
      <sheetName val="Ext_walls7"/>
      <sheetName val="Unit_costs7"/>
      <sheetName val="Summary_budgets7"/>
      <sheetName val="Trade_Contractors_budgets7"/>
      <sheetName val="2-Cash_Flow7"/>
      <sheetName val="Issue_Sheet7"/>
      <sheetName val="Queries_Schedule4"/>
      <sheetName val="Ext_walls8"/>
      <sheetName val="Unit_costs8"/>
      <sheetName val="Summary_budgets8"/>
      <sheetName val="Trade_Contractors_budgets8"/>
      <sheetName val="2-Cash_Flow8"/>
      <sheetName val="Issue_Sheet8"/>
      <sheetName val="Queries_Schedule5"/>
      <sheetName val="Construction"/>
      <sheetName val="Operations"/>
      <sheetName val="Executive Summary"/>
      <sheetName val="Dropdown"/>
      <sheetName val="Ext_walls9"/>
      <sheetName val="Unit_costs9"/>
      <sheetName val="Summary_budgets9"/>
      <sheetName val="Trade_Contractors_budgets9"/>
      <sheetName val="2-Cash_Flow9"/>
      <sheetName val="Issue_Sheet9"/>
      <sheetName val="Queries_Schedule6"/>
      <sheetName val="Executive_Summary"/>
      <sheetName val="Ext_walls10"/>
      <sheetName val="Unit_costs10"/>
      <sheetName val="Summary_budgets10"/>
      <sheetName val="Trade_Contractors_budgets10"/>
      <sheetName val="2-Cash_Flow10"/>
      <sheetName val="Issue_Sheet10"/>
      <sheetName val="Queries_Schedule7"/>
      <sheetName val="Ext_walls11"/>
      <sheetName val="Unit_costs11"/>
      <sheetName val="Summary_budgets11"/>
      <sheetName val="Trade_Contractors_budgets11"/>
      <sheetName val="2-Cash_Flow11"/>
      <sheetName val="Issue_Sheet11"/>
      <sheetName val="Queries_Schedule8"/>
      <sheetName val="Ext_walls12"/>
      <sheetName val="Unit_costs12"/>
      <sheetName val="Summary_budgets12"/>
      <sheetName val="Trade_Contractors_budgets12"/>
      <sheetName val="2-Cash_Flow12"/>
      <sheetName val="Issue_Sheet12"/>
      <sheetName val="Queries_Schedule9"/>
      <sheetName val="MG"/>
      <sheetName val="Material List "/>
      <sheetName val="Mace - Summary"/>
      <sheetName val="i. PRELIMINARIES"/>
      <sheetName val="ii. RC INFILLS"/>
      <sheetName val="iii. CONTRACTORS DIRECTION"/>
      <sheetName val="iv. PROJECT SPEC QUALIFICATIONS"/>
      <sheetName val="Ext_walls13"/>
      <sheetName val="Unit_costs13"/>
      <sheetName val="Summary_budgets13"/>
      <sheetName val="Trade_Contractors_budgets13"/>
      <sheetName val="2-Cash_Flow13"/>
      <sheetName val="Issue_Sheet13"/>
      <sheetName val="Queries_Schedule10"/>
      <sheetName val="Executive_Summary1"/>
      <sheetName val="Material_List_"/>
      <sheetName val="Mace_-_Summary"/>
      <sheetName val="i__PRELIMINARIES"/>
      <sheetName val="ii__RC_INFILLS"/>
      <sheetName val="iii__CONTRACTORS_DIRECTION"/>
      <sheetName val="iv__PROJECT_SPEC_QUALIFICATIONS"/>
      <sheetName val="Ext_walls15"/>
      <sheetName val="Unit_costs15"/>
      <sheetName val="Summary_budgets15"/>
      <sheetName val="Trade_Contractors_budgets15"/>
      <sheetName val="2-Cash_Flow15"/>
      <sheetName val="Issue_Sheet15"/>
      <sheetName val="Queries_Schedule12"/>
      <sheetName val="Mace_-_Summary2"/>
      <sheetName val="i__PRELIMINARIES2"/>
      <sheetName val="ii__RC_INFILLS2"/>
      <sheetName val="iii__CONTRACTORS_DIRECTION2"/>
      <sheetName val="iv__PROJECT_SPEC_QUALIFICATION2"/>
      <sheetName val="Ext_walls14"/>
      <sheetName val="Unit_costs14"/>
      <sheetName val="Summary_budgets14"/>
      <sheetName val="Trade_Contractors_budgets14"/>
      <sheetName val="2-Cash_Flow14"/>
      <sheetName val="Issue_Sheet14"/>
      <sheetName val="Queries_Schedule11"/>
      <sheetName val="Mace_-_Summary1"/>
      <sheetName val="i__PRELIMINARIES1"/>
      <sheetName val="ii__RC_INFILLS1"/>
      <sheetName val="iii__CONTRACTORS_DIRECTION1"/>
      <sheetName val="iv__PROJECT_SPEC_QUALIFICATION1"/>
      <sheetName val="Ext_walls16"/>
      <sheetName val="Unit_costs16"/>
      <sheetName val="Summary_budgets16"/>
      <sheetName val="Trade_Contractors_budgets16"/>
      <sheetName val="2-Cash_Flow16"/>
      <sheetName val="Issue_Sheet16"/>
      <sheetName val="Queries_Schedule13"/>
      <sheetName val="Mace_-_Summary3"/>
      <sheetName val="i__PRELIMINARIES3"/>
      <sheetName val="ii__RC_INFILLS3"/>
      <sheetName val="iii__CONTRACTORS_DIRECTION3"/>
      <sheetName val="iv__PROJECT_SPEC_QUALIFICATION3"/>
      <sheetName val="PN"/>
      <sheetName val="SUM"/>
      <sheetName val="Detail"/>
      <sheetName val="Drylining Contract Wks"/>
      <sheetName val="VARS"/>
      <sheetName val="MOS"/>
      <sheetName val="Outturn Costs"/>
      <sheetName val="Ext_walls17"/>
      <sheetName val="Unit_costs17"/>
      <sheetName val="Summary_budgets17"/>
      <sheetName val="Trade_Contractors_budgets17"/>
      <sheetName val="2-Cash_Flow17"/>
      <sheetName val="Issue_Sheet17"/>
      <sheetName val="Queries_Schedule14"/>
      <sheetName val="Mace_-_Summary4"/>
      <sheetName val="i__PRELIMINARIES4"/>
      <sheetName val="ii__RC_INFILLS4"/>
      <sheetName val="iii__CONTRACTORS_DIRECTION4"/>
      <sheetName val="iv__PROJECT_SPEC_QUALIFICATION4"/>
      <sheetName val="Ext_walls18"/>
      <sheetName val="Unit_costs18"/>
      <sheetName val="Summary_budgets18"/>
      <sheetName val="Trade_Contractors_budgets18"/>
      <sheetName val="2-Cash_Flow18"/>
      <sheetName val="Issue_Sheet18"/>
      <sheetName val="Queries_Schedule15"/>
      <sheetName val="Executive_Summary2"/>
      <sheetName val="Material_List_1"/>
      <sheetName val="Mace_-_Summary5"/>
      <sheetName val="i__PRELIMINARIES5"/>
      <sheetName val="ii__RC_INFILLS5"/>
      <sheetName val="iii__CONTRACTORS_DIRECTION5"/>
      <sheetName val="iv__PROJECT_SPEC_QUALIFICATION5"/>
      <sheetName val="Ext_walls19"/>
      <sheetName val="Unit_costs19"/>
      <sheetName val="Summary_budgets19"/>
      <sheetName val="Trade_Contractors_budgets19"/>
      <sheetName val="2-Cash_Flow19"/>
      <sheetName val="Issue_Sheet19"/>
      <sheetName val="Queries_Schedule16"/>
      <sheetName val="Executive_Summary3"/>
      <sheetName val="Material_List_2"/>
      <sheetName val="Mace_-_Summary6"/>
      <sheetName val="i__PRELIMINARIES6"/>
      <sheetName val="ii__RC_INFILLS6"/>
      <sheetName val="iii__CONTRACTORS_DIRECTION6"/>
      <sheetName val="iv__PROJECT_SPEC_QUALIFICATION6"/>
      <sheetName val="Ext_walls20"/>
      <sheetName val="Unit_costs20"/>
      <sheetName val="Summary_budgets20"/>
      <sheetName val="Trade_Contractors_budgets20"/>
      <sheetName val="2-Cash_Flow20"/>
      <sheetName val="Issue_Sheet20"/>
      <sheetName val="Queries_Schedule17"/>
      <sheetName val="Executive_Summary4"/>
      <sheetName val="Material_List_3"/>
      <sheetName val="Mace_-_Summary7"/>
      <sheetName val="i__PRELIMINARIES7"/>
      <sheetName val="ii__RC_INFILLS7"/>
      <sheetName val="iii__CONTRACTORS_DIRECTION7"/>
      <sheetName val="iv__PROJECT_SPEC_QUALIFICATION7"/>
      <sheetName val="Ext_walls21"/>
      <sheetName val="Unit_costs21"/>
      <sheetName val="Summary_budgets21"/>
      <sheetName val="Trade_Contractors_budgets21"/>
      <sheetName val="2-Cash_Flow21"/>
      <sheetName val="Issue_Sheet21"/>
      <sheetName val="Queries_Schedule18"/>
      <sheetName val="Executive_Summary5"/>
      <sheetName val="Material_List_4"/>
      <sheetName val="Mace_-_Summary8"/>
      <sheetName val="i__PRELIMINARIES8"/>
      <sheetName val="ii__RC_INFILLS8"/>
      <sheetName val="iii__CONTRACTORS_DIRECTION8"/>
      <sheetName val="iv__PROJECT_SPEC_QUALIFICATION8"/>
      <sheetName val="Drylining_Contract_Wks"/>
      <sheetName val="Drylining_Contract_Wks1"/>
      <sheetName val="Executive_Summary11"/>
      <sheetName val="Executive_Summary7"/>
      <sheetName val="Executive_Summary6"/>
      <sheetName val="Executive_Summary8"/>
      <sheetName val="Executive_Summary9"/>
      <sheetName val="Executive_Summary10"/>
      <sheetName val="Executive_Summary12"/>
      <sheetName val="Ext_walls23"/>
      <sheetName val="Unit_costs23"/>
      <sheetName val="Summary_budgets23"/>
      <sheetName val="Trade_Contractors_budgets23"/>
      <sheetName val="2-Cash_Flow23"/>
      <sheetName val="Issue_Sheet23"/>
      <sheetName val="Queries_Schedule20"/>
      <sheetName val="Executive_Summary14"/>
      <sheetName val="Ext_walls22"/>
      <sheetName val="Unit_costs22"/>
      <sheetName val="Summary_budgets22"/>
      <sheetName val="Trade_Contractors_budgets22"/>
      <sheetName val="2-Cash_Flow22"/>
      <sheetName val="Issue_Sheet22"/>
      <sheetName val="Queries_Schedule19"/>
      <sheetName val="Executive_Summary13"/>
      <sheetName val="Material_List_5"/>
      <sheetName val="Mace_-_Summary9"/>
      <sheetName val="i__PRELIMINARIES9"/>
      <sheetName val="ii__RC_INFILLS9"/>
      <sheetName val="iii__CONTRACTORS_DIRECTION9"/>
      <sheetName val="iv__PROJECT_SPEC_QUALIFICATION9"/>
      <sheetName val="Material_List_6"/>
      <sheetName val="Mace_-_Summary10"/>
      <sheetName val="i__PRELIMINARIES10"/>
      <sheetName val="ii__RC_INFILLS10"/>
      <sheetName val="iii__CONTRACTORS_DIRECTION10"/>
      <sheetName val="iv__PROJECT_SPEC_QUALIFICATIO10"/>
      <sheetName val="Ext_walls24"/>
      <sheetName val="Unit_costs24"/>
      <sheetName val="Summary_budgets24"/>
      <sheetName val="Trade_Contractors_budgets24"/>
      <sheetName val="2-Cash_Flow24"/>
      <sheetName val="Issue_Sheet24"/>
      <sheetName val="Queries_Schedule21"/>
      <sheetName val="Material_List_7"/>
      <sheetName val="Mace_-_Summary11"/>
      <sheetName val="i__PRELIMINARIES11"/>
      <sheetName val="ii__RC_INFILLS11"/>
      <sheetName val="iii__CONTRACTORS_DIRECTION11"/>
      <sheetName val="iv__PROJECT_SPEC_QUALIFICATIO11"/>
      <sheetName val="Ext_walls25"/>
      <sheetName val="Unit_costs25"/>
      <sheetName val="Summary_budgets25"/>
      <sheetName val="Trade_Contractors_budgets25"/>
      <sheetName val="2-Cash_Flow25"/>
      <sheetName val="Issue_Sheet25"/>
      <sheetName val="Queries_Schedule22"/>
      <sheetName val="Material_List_8"/>
      <sheetName val="Mace_-_Summary12"/>
      <sheetName val="i__PRELIMINARIES12"/>
      <sheetName val="ii__RC_INFILLS12"/>
      <sheetName val="iii__CONTRACTORS_DIRECTION12"/>
      <sheetName val="iv__PROJECT_SPEC_QUALIFICATIO12"/>
      <sheetName val="Executive_Summary15"/>
      <sheetName val="Ext_walls26"/>
      <sheetName val="Unit_costs26"/>
      <sheetName val="Summary_budgets26"/>
      <sheetName val="Trade_Contractors_budgets26"/>
      <sheetName val="2-Cash_Flow26"/>
      <sheetName val="Issue_Sheet26"/>
      <sheetName val="Queries_Schedule23"/>
      <sheetName val="Ext_walls27"/>
      <sheetName val="Unit_costs27"/>
      <sheetName val="Summary_budgets27"/>
      <sheetName val="Trade_Contractors_budgets27"/>
      <sheetName val="2-Cash_Flow27"/>
      <sheetName val="Issue_Sheet27"/>
      <sheetName val="Queries_Schedule24"/>
      <sheetName val="Executive_Summary17"/>
      <sheetName val="Drylining_Contract_Wks2"/>
      <sheetName val="Executive_Summary16"/>
      <sheetName val="Ext_walls28"/>
      <sheetName val="Unit_costs28"/>
      <sheetName val="Summary_budgets28"/>
      <sheetName val="Trade_Contractors_budgets28"/>
      <sheetName val="2-Cash_Flow28"/>
      <sheetName val="Issue_Sheet28"/>
      <sheetName val="Queries_Schedule25"/>
      <sheetName val="Ext_walls32"/>
      <sheetName val="Unit_costs32"/>
      <sheetName val="Summary_budgets32"/>
      <sheetName val="Trade_Contractors_budgets32"/>
      <sheetName val="2-Cash_Flow32"/>
      <sheetName val="Issue_Sheet32"/>
      <sheetName val="Queries_Schedule29"/>
      <sheetName val="Ext_walls29"/>
      <sheetName val="Unit_costs29"/>
      <sheetName val="Summary_budgets29"/>
      <sheetName val="Trade_Contractors_budgets29"/>
      <sheetName val="2-Cash_Flow29"/>
      <sheetName val="Issue_Sheet29"/>
      <sheetName val="Queries_Schedule26"/>
      <sheetName val="Ext_walls30"/>
      <sheetName val="Unit_costs30"/>
      <sheetName val="Summary_budgets30"/>
      <sheetName val="Trade_Contractors_budgets30"/>
      <sheetName val="2-Cash_Flow30"/>
      <sheetName val="Issue_Sheet30"/>
      <sheetName val="Queries_Schedule27"/>
      <sheetName val="Ext_walls31"/>
      <sheetName val="Unit_costs31"/>
      <sheetName val="Summary_budgets31"/>
      <sheetName val="Trade_Contractors_budgets31"/>
      <sheetName val="2-Cash_Flow31"/>
      <sheetName val="Issue_Sheet31"/>
      <sheetName val="Queries_Schedule28"/>
      <sheetName val="Ext_walls33"/>
      <sheetName val="Unit_costs33"/>
      <sheetName val="Summary_budgets33"/>
      <sheetName val="Trade_Contractors_budgets33"/>
      <sheetName val="2-Cash_Flow33"/>
      <sheetName val="Issue_Sheet33"/>
      <sheetName val="Queries_Schedule30"/>
      <sheetName val="Executive_Summary18"/>
      <sheetName val="Drylining_Contract_Wks3"/>
      <sheetName val="KP1590_E"/>
      <sheetName val="sum3"/>
      <sheetName val="Valuation"/>
      <sheetName val="Ra  stair"/>
      <sheetName val="Abstract"/>
      <sheetName val="PB"/>
      <sheetName val="India F&amp;S Template"/>
      <sheetName val="Form 6"/>
      <sheetName val="Demand"/>
      <sheetName val="Occ"/>
      <sheetName val="Summ"/>
      <sheetName val="KÜBAJ"/>
      <sheetName val="Option"/>
      <sheetName val="Ext_walls35"/>
      <sheetName val="Unit_costs35"/>
      <sheetName val="Summary_budgets35"/>
      <sheetName val="Trade_Contractors_budgets35"/>
      <sheetName val="2-Cash_Flow35"/>
      <sheetName val="Issue_Sheet35"/>
      <sheetName val="Queries_Schedule32"/>
      <sheetName val="Executive_Summary20"/>
      <sheetName val="Drylining_Contract_Wks5"/>
      <sheetName val="Ext_walls34"/>
      <sheetName val="Unit_costs34"/>
      <sheetName val="Summary_budgets34"/>
      <sheetName val="Trade_Contractors_budgets34"/>
      <sheetName val="2-Cash_Flow34"/>
      <sheetName val="Issue_Sheet34"/>
      <sheetName val="Queries_Schedule31"/>
      <sheetName val="Executive_Summary19"/>
      <sheetName val="Drylining_Contract_Wks4"/>
      <sheetName val="Outturn_Costs"/>
      <sheetName val="Ext_walls36"/>
      <sheetName val="Unit_costs36"/>
      <sheetName val="Summary_budgets36"/>
      <sheetName val="Trade_Contractors_budgets36"/>
      <sheetName val="2-Cash_Flow36"/>
      <sheetName val="Issue_Sheet36"/>
      <sheetName val="Queries_Schedule33"/>
      <sheetName val="Executive_Summary21"/>
      <sheetName val="Drylining_Contract_Wks6"/>
      <sheetName val="Ext_walls37"/>
      <sheetName val="Unit_costs37"/>
      <sheetName val="Summary_budgets37"/>
      <sheetName val="Trade_Contractors_budgets37"/>
      <sheetName val="2-Cash_Flow37"/>
      <sheetName val="Issue_Sheet37"/>
      <sheetName val="Queries_Schedule34"/>
      <sheetName val="Executive_Summary22"/>
      <sheetName val="Drylining_Contract_Wks7"/>
      <sheetName val="Ext_walls38"/>
      <sheetName val="Unit_costs38"/>
      <sheetName val="Summary_budgets38"/>
      <sheetName val="Trade_Contractors_budgets38"/>
      <sheetName val="2-Cash_Flow38"/>
      <sheetName val="Issue_Sheet38"/>
      <sheetName val="Queries_Schedule35"/>
      <sheetName val="Executive_Summary23"/>
      <sheetName val="Drylining_Contract_Wks8"/>
      <sheetName val="Material_List_9"/>
      <sheetName val="Mace_-_Summary13"/>
      <sheetName val="i__PRELIMINARIES13"/>
      <sheetName val="ii__RC_INFILLS13"/>
      <sheetName val="iii__CONTRACTORS_DIRECTION13"/>
      <sheetName val="iv__PROJECT_SPEC_QUALIFICATIO13"/>
      <sheetName val="S&amp;C"/>
      <sheetName val="RA"/>
      <sheetName val="Proj Cost Sumry"/>
      <sheetName val="Lower Ground"/>
      <sheetName val="Income"/>
      <sheetName val="Cashflow"/>
      <sheetName val="Assumptions"/>
      <sheetName val="Letting"/>
      <sheetName val="S-C+Market"/>
      <sheetName val="UBR"/>
      <sheetName val="Ramp data"/>
      <sheetName val="#REF"/>
      <sheetName val="Inputs"/>
      <sheetName val="PPlay_Data"/>
      <sheetName val="Cap Cost"/>
      <sheetName val="Control"/>
      <sheetName val="Data_Sheet"/>
      <sheetName val="RLV Calc"/>
      <sheetName val="Costs (dev)"/>
      <sheetName val="Bluewater NPV - sell January"/>
      <sheetName val="Calcs"/>
      <sheetName val="Upper Ground"/>
      <sheetName val="D&amp;C Calcs"/>
      <sheetName val="CA Upside_Downside Old"/>
      <sheetName val="NPV"/>
      <sheetName val="Data Input Sheet"/>
      <sheetName val="Material_List_12"/>
      <sheetName val="Mace_-_Summary16"/>
      <sheetName val="i__PRELIMINARIES16"/>
      <sheetName val="ii__RC_INFILLS16"/>
      <sheetName val="iii__CONTRACTORS_DIRECTION16"/>
      <sheetName val="iv__PROJECT_SPEC_QUALIFICATIO16"/>
      <sheetName val="Outturn_Costs3"/>
      <sheetName val="Material_List_10"/>
      <sheetName val="Mace_-_Summary14"/>
      <sheetName val="i__PRELIMINARIES14"/>
      <sheetName val="ii__RC_INFILLS14"/>
      <sheetName val="iii__CONTRACTORS_DIRECTION14"/>
      <sheetName val="iv__PROJECT_SPEC_QUALIFICATIO14"/>
      <sheetName val="Outturn_Costs1"/>
      <sheetName val="Material_List_11"/>
      <sheetName val="Mace_-_Summary15"/>
      <sheetName val="i__PRELIMINARIES15"/>
      <sheetName val="ii__RC_INFILLS15"/>
      <sheetName val="iii__CONTRACTORS_DIRECTION15"/>
      <sheetName val="iv__PROJECT_SPEC_QUALIFICATIO15"/>
      <sheetName val="Outturn_Costs2"/>
      <sheetName val="Ext_walls39"/>
      <sheetName val="Unit_costs39"/>
      <sheetName val="Summary_budgets39"/>
      <sheetName val="Trade_Contractors_budgets39"/>
      <sheetName val="2-Cash_Flow39"/>
      <sheetName val="Issue_Sheet39"/>
      <sheetName val="Queries_Schedule36"/>
      <sheetName val="Executive_Summary24"/>
      <sheetName val="Drylining_Contract_Wks9"/>
      <sheetName val="Ra__stair"/>
      <sheetName val="India_F&amp;S_Template"/>
      <sheetName val="Form_6"/>
      <sheetName val="Cover"/>
      <sheetName val="Contents"/>
      <sheetName val="Section 1"/>
      <sheetName val="Section 2"/>
      <sheetName val="Section 3"/>
      <sheetName val="Section 4"/>
      <sheetName val="Section 5"/>
      <sheetName val="Section 6"/>
      <sheetName val="App A"/>
      <sheetName val="CAI CF"/>
      <sheetName val="CAI tracker"/>
      <sheetName val="_master"/>
      <sheetName val="Outturn_Costs7"/>
      <sheetName val="Outturn_Costs5"/>
      <sheetName val="Outturn_Costs4"/>
      <sheetName val="Outturn_Costs6"/>
      <sheetName val="Outturn_Costs8"/>
      <sheetName val="Material_List_13"/>
      <sheetName val="Mace_-_Summary17"/>
      <sheetName val="i__PRELIMINARIES17"/>
      <sheetName val="ii__RC_INFILLS17"/>
      <sheetName val="iii__CONTRACTORS_DIRECTION17"/>
      <sheetName val="iv__PROJECT_SPEC_QUALIFICATIO17"/>
      <sheetName val="Material_List_14"/>
      <sheetName val="Mace_-_Summary18"/>
      <sheetName val="i__PRELIMINARIES18"/>
      <sheetName val="ii__RC_INFILLS18"/>
      <sheetName val="iii__CONTRACTORS_DIRECTION18"/>
      <sheetName val="iv__PROJECT_SPEC_QUALIFICATIO18"/>
      <sheetName val="Proj_Cost_Sumry"/>
      <sheetName val="Lower_Ground"/>
      <sheetName val="Ramp_data"/>
      <sheetName val="Cap_Cost"/>
      <sheetName val="RLV_Calc"/>
      <sheetName val="Costs_(dev)"/>
      <sheetName val="Bluewater_NPV_-_sell_January"/>
      <sheetName val="Upper_Ground"/>
      <sheetName val="D&amp;C_Calcs"/>
      <sheetName val="CA_Upside_Downside_Old"/>
      <sheetName val="CP copy 291002"/>
      <sheetName val="Intro"/>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refreshError="1"/>
      <sheetData sheetId="53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7 April 1997 - Bsmt Off "/>
      <sheetName val="New Bld"/>
      <sheetName val="Basis"/>
      <sheetName val="Cashflow"/>
      <sheetName val="17_April_1997_-_Bsmt_Off_"/>
      <sheetName val="New_Bld"/>
      <sheetName val="17_April_1997_-_Bsmt_Off_1"/>
      <sheetName val="New_Bld1"/>
      <sheetName val="17_April_1997_-_Bsmt_Off_2"/>
      <sheetName val="New_Bld2"/>
      <sheetName val="17_April_1997_-_Bsmt_Off_3"/>
      <sheetName val="New_Bld3"/>
      <sheetName val="17_April_1997_-_Bsmt_Off_4"/>
      <sheetName val="New_Bld4"/>
      <sheetName val="17_April_1997_-_Bsmt_Off_5"/>
      <sheetName val="New_Bld5"/>
      <sheetName val="17_April_1997_-_Bsmt_Off_6"/>
      <sheetName val="New_Bld6"/>
      <sheetName val="17_April_1997_-_Bsmt_Off_7"/>
      <sheetName val="New_Bld7"/>
      <sheetName val="17_April_1997_-_Bsmt_Off_8"/>
      <sheetName val="New_Bld8"/>
      <sheetName val="17_April_1997_-_Bsmt_Off_9"/>
      <sheetName val="New_Bld9"/>
      <sheetName val="17_April_1997_-_Bsmt_Off_10"/>
      <sheetName val="New_Bld10"/>
      <sheetName val="17_April_1997_-_Bsmt_Off_11"/>
      <sheetName val="New_Bld11"/>
      <sheetName val="17_April_1997_-_Bsmt_Off_12"/>
      <sheetName val="New_Bld12"/>
      <sheetName val="17_April_1997_-_Bsmt_Off_13"/>
      <sheetName val="New_Bld13"/>
      <sheetName val="17_April_1997_-_Bsmt_Off_14"/>
      <sheetName val="New_Bld14"/>
      <sheetName val="17_April_1997_-_Bsmt_Off_15"/>
      <sheetName val="New_Bld15"/>
      <sheetName val="17_April_1997_-_Bsmt_Off_16"/>
      <sheetName val="New_Bld16"/>
      <sheetName val="17_April_1997_-_Bsmt_Off_17"/>
      <sheetName val="New_Bld17"/>
      <sheetName val="17_April_1997_-_Bsmt_Off_18"/>
      <sheetName val="New_Bld18"/>
      <sheetName val="17_April_1997_-_Bsmt_Off_21"/>
      <sheetName val="New_Bld21"/>
      <sheetName val="17_April_1997_-_Bsmt_Off_19"/>
      <sheetName val="New_Bld19"/>
      <sheetName val="17_April_1997_-_Bsmt_Off_20"/>
      <sheetName val="New_Bld20"/>
      <sheetName val="17_April_1997_-_Bsmt_Off_22"/>
      <sheetName val="New_Bld22"/>
      <sheetName val="17_April_1997_-_Bsmt_Off_23"/>
      <sheetName val="New_Bld23"/>
      <sheetName val="17_April_1997_-_Bsmt_Off_24"/>
      <sheetName val="New_Bld24"/>
      <sheetName val="17_April_1997_-_Bsmt_Off_25"/>
      <sheetName val="New_Bld25"/>
      <sheetName val="17_April_1997_-_Bsmt_Off_26"/>
      <sheetName val="New_Bld26"/>
      <sheetName val="17_April_1997_-_Bsmt_Off_27"/>
      <sheetName val="New_Bld27"/>
      <sheetName val="17_April_1997_-_Bsmt_Off_32"/>
      <sheetName val="New_Bld32"/>
      <sheetName val="17_April_1997_-_Bsmt_Off_28"/>
      <sheetName val="New_Bld28"/>
      <sheetName val="17_April_1997_-_Bsmt_Off_31"/>
      <sheetName val="New_Bld31"/>
      <sheetName val="17_April_1997_-_Bsmt_Off_29"/>
      <sheetName val="New_Bld29"/>
      <sheetName val="17_April_1997_-_Bsmt_Off_30"/>
      <sheetName val="New_Bld30"/>
      <sheetName val="Sheet1"/>
      <sheetName val="17_April_1997_-_Bsmt_Off_33"/>
      <sheetName val="New_Bld33"/>
      <sheetName val="17_April_1997_-_Bsmt_Off_34"/>
      <sheetName val="New_Bld34"/>
      <sheetName val="17_April_1997_-_Bsmt_Off_35"/>
      <sheetName val="New_Bld35"/>
      <sheetName val="17_April_1997_-_Bsmt_Off_36"/>
      <sheetName val="New_Bld36"/>
      <sheetName val="17_April_1997_-_Bsmt_Off_37"/>
      <sheetName val="New_Bld37"/>
      <sheetName val="17_April_1997_-_Bsmt_Off_38"/>
      <sheetName val="New_Bld38"/>
      <sheetName val="17_April_1997_-_Bsmt_Off_39"/>
      <sheetName val="New_Bld39"/>
      <sheetName val="17_April_1997_-_Bsmt_Off_40"/>
      <sheetName val="New_Bld40"/>
      <sheetName val="17_April_1997_-_Bsmt_Off_41"/>
      <sheetName val="New_Bld41"/>
      <sheetName val="17_April_1997_-_Bsmt_Off_42"/>
      <sheetName val="New_Bld42"/>
      <sheetName val="17_April_1997_-_Bsmt_Off_44"/>
      <sheetName val="New_Bld44"/>
      <sheetName val="17_April_1997_-_Bsmt_Off_43"/>
      <sheetName val="New_Bld43"/>
      <sheetName val="17_April_1997_-_Bsmt_Off_45"/>
      <sheetName val="New_Bld45"/>
      <sheetName val="17_April_1997_-_Bsmt_Off_46"/>
      <sheetName val="New_Bld46"/>
      <sheetName val="17_April_1997_-_Bsmt_Off_47"/>
      <sheetName val="New_Bld47"/>
      <sheetName val="PREVENTIVO 1"/>
      <sheetName val="PREVENTIVO_1"/>
      <sheetName val="SUMMARYMCA"/>
      <sheetName val="train cash"/>
      <sheetName val="Day work"/>
      <sheetName val="HQ-TO"/>
      <sheetName val="Notes"/>
      <sheetName val="BOQ"/>
      <sheetName val="EST"/>
      <sheetName val="GRSummary"/>
      <sheetName val="Earthwork"/>
      <sheetName val="GAE8'97"/>
      <sheetName val="AN"/>
      <sheetName val="BHANDUP"/>
      <sheetName val="col-reinft1"/>
      <sheetName val="PREVENTIVO_11"/>
      <sheetName val="train_cash"/>
      <sheetName val="Day_work"/>
      <sheetName val="PREVENTIVO_12"/>
      <sheetName val="train_cash1"/>
      <sheetName val="Day_work1"/>
      <sheetName val="품의"/>
      <sheetName val="3.0 pre-construction"/>
      <sheetName val="SPT vs PHI"/>
      <sheetName val="Div Summary"/>
      <sheetName val="GS"/>
      <sheetName val="Sheet7"/>
      <sheetName val="#REF"/>
      <sheetName val="Proj Cost Sumry"/>
      <sheetName val="Option"/>
      <sheetName val="Sheet2"/>
      <sheetName val="Bill"/>
      <sheetName val="dyes"/>
      <sheetName val="Sheet3"/>
      <sheetName val="Trade Summary"/>
      <sheetName val="UTILITY"/>
      <sheetName val="office"/>
      <sheetName val="PriceSummary"/>
      <sheetName val="Lab"/>
      <sheetName val="Material&amp;equipment"/>
      <sheetName val="Sales &amp; Prod"/>
      <sheetName val="macros"/>
      <sheetName val="01"/>
      <sheetName val="Unit_Name"/>
      <sheetName val="Equip"/>
      <sheetName val="Costing"/>
      <sheetName val="Cost_Any."/>
      <sheetName val="Mat_Cost"/>
      <sheetName val="Mat.Cost"/>
      <sheetName val="newsales"/>
      <sheetName val="Planned"/>
      <sheetName val="ABB"/>
      <sheetName val="GE"/>
      <sheetName val="Cash2"/>
      <sheetName val="Z"/>
      <sheetName val="P&amp;L-BDMC"/>
      <sheetName val="DB_12 DASHBOARD"/>
      <sheetName val="Non-Positioin Summary"/>
      <sheetName val="MG"/>
      <sheetName val="COLUMN"/>
      <sheetName val="Data"/>
      <sheetName val="Raw Data"/>
      <sheetName val="MS08-01 S"/>
      <sheetName val="MS08-01 P"/>
      <sheetName val="2.12"/>
      <sheetName val="17_April_1997_-_Bsmt_Off_48"/>
      <sheetName val="New_Bld48"/>
      <sheetName val="CVR "/>
      <sheetName val="Package Summary"/>
      <sheetName val="Preliminaries"/>
      <sheetName val="Package 1"/>
      <sheetName val="Package 2"/>
      <sheetName val="Package 3"/>
      <sheetName val="Package 4"/>
      <sheetName val="Package 5"/>
      <sheetName val="Package 6"/>
      <sheetName val="Package 7"/>
      <sheetName val="Package 8"/>
      <sheetName val="Package 9"/>
      <sheetName val="Package 10"/>
      <sheetName val="Liability Forecast "/>
      <sheetName val="Walsall Connected Gateway"/>
      <sheetName val="17_April_1997_-_Bsmt_Off_49"/>
      <sheetName val="New_Bld49"/>
      <sheetName val="17_April_1997_-_Bsmt_Off_50"/>
      <sheetName val="New_Bld50"/>
      <sheetName val="AREAS1"/>
    </sheetNames>
    <sheetDataSet>
      <sheetData sheetId="0"/>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sheetData sheetId="184"/>
      <sheetData sheetId="185"/>
      <sheetData sheetId="186"/>
      <sheetData sheetId="18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stems"/>
      <sheetName val="SG"/>
      <sheetName val="Benchmark"/>
      <sheetName val="Summary budgets"/>
      <sheetName val="Trade Contractors budgets"/>
      <sheetName val="Sheet5"/>
      <sheetName val="SGL"/>
      <sheetName val="Sheet3"/>
      <sheetName val="rates"/>
      <sheetName val="Planning"/>
      <sheetName val="Sheet4"/>
      <sheetName val="SPLIT"/>
      <sheetName val="Forge"/>
      <sheetName val="VO's"/>
      <sheetName val="Sheet1"/>
      <sheetName val="underslab drainage"/>
      <sheetName val="Sheet2"/>
      <sheetName val="Battersea"/>
      <sheetName val="VARIANCE "/>
      <sheetName val="Sheet7"/>
      <sheetName val="Sewage tank"/>
      <sheetName val="Sheet8"/>
      <sheetName val="Sheet6"/>
      <sheetName val="BCIS comp"/>
      <sheetName val="Summary"/>
      <sheetName val="2-Cash Flow"/>
      <sheetName val="Summary_budgets"/>
      <sheetName val="Trade_Contractors_budgets"/>
      <sheetName val="underslab_drainage"/>
      <sheetName val="VARIANCE_"/>
      <sheetName val="Sewage_tank"/>
      <sheetName val="BCIS_comp"/>
      <sheetName val="2-Cash_Flow"/>
      <sheetName val="Form"/>
      <sheetName val="130203CP"/>
      <sheetName val="Summary_budgets1"/>
      <sheetName val="Trade_Contractors_budgets1"/>
      <sheetName val="underslab_drainage1"/>
      <sheetName val="VARIANCE_1"/>
      <sheetName val="Sewage_tank1"/>
      <sheetName val="BCIS_comp1"/>
      <sheetName val="2-Cash_Flow1"/>
      <sheetName val="Summary_budgets2"/>
      <sheetName val="Trade_Contractors_budgets2"/>
      <sheetName val="underslab_drainage2"/>
      <sheetName val="VARIANCE_2"/>
      <sheetName val="Sewage_tank2"/>
      <sheetName val="BCIS_comp2"/>
      <sheetName val="2-Cash_Flow2"/>
      <sheetName val="Summary_budgets3"/>
      <sheetName val="Trade_Contractors_budgets3"/>
      <sheetName val="underslab_drainage3"/>
      <sheetName val="VARIANCE_3"/>
      <sheetName val="Sewage_tank3"/>
      <sheetName val="BCIS_comp3"/>
      <sheetName val="2-Cash_Flow3"/>
      <sheetName val="Summary_budgets4"/>
      <sheetName val="Trade_Contractors_budgets4"/>
      <sheetName val="underslab_drainage4"/>
      <sheetName val="VARIANCE_4"/>
      <sheetName val="Sewage_tank4"/>
      <sheetName val="BCIS_comp4"/>
      <sheetName val="2-Cash_Flow4"/>
      <sheetName val="Summary_budgets5"/>
      <sheetName val="Trade_Contractors_budgets5"/>
      <sheetName val="underslab_drainage5"/>
      <sheetName val="VARIANCE_5"/>
      <sheetName val="Sewage_tank5"/>
      <sheetName val="BCIS_comp5"/>
      <sheetName val="2-Cash_Flow5"/>
      <sheetName val="Summary_budgets6"/>
      <sheetName val="Trade_Contractors_budgets6"/>
      <sheetName val="underslab_drainage6"/>
      <sheetName val="VARIANCE_6"/>
      <sheetName val="Sewage_tank6"/>
      <sheetName val="BCIS_comp6"/>
      <sheetName val="2-Cash_Flow6"/>
      <sheetName val="Summary_budgets7"/>
      <sheetName val="Trade_Contractors_budgets7"/>
      <sheetName val="underslab_drainage7"/>
      <sheetName val="VARIANCE_7"/>
      <sheetName val="Sewage_tank7"/>
      <sheetName val="BCIS_comp7"/>
      <sheetName val="Chart data"/>
      <sheetName val="Summary_budgets8"/>
      <sheetName val="Trade_Contractors_budgets8"/>
      <sheetName val="underslab_drainage8"/>
      <sheetName val="VARIANCE_8"/>
      <sheetName val="Sewage_tank8"/>
      <sheetName val="BCIS_comp8"/>
      <sheetName val="2-Cash_Flow7"/>
      <sheetName val="Chart_data"/>
      <sheetName val="2 NSN Cashflow CORA alinea"/>
      <sheetName val="Plot 11"/>
      <sheetName val="Summary_budgets11"/>
      <sheetName val="Trade_Contractors_budgets11"/>
      <sheetName val="underslab_drainage11"/>
      <sheetName val="VARIANCE_11"/>
      <sheetName val="Sewage_tank11"/>
      <sheetName val="BCIS_comp11"/>
      <sheetName val="Summary_budgets9"/>
      <sheetName val="Trade_Contractors_budgets9"/>
      <sheetName val="underslab_drainage9"/>
      <sheetName val="VARIANCE_9"/>
      <sheetName val="Sewage_tank9"/>
      <sheetName val="BCIS_comp9"/>
      <sheetName val="Summary_budgets10"/>
      <sheetName val="Trade_Contractors_budgets10"/>
      <sheetName val="underslab_drainage10"/>
      <sheetName val="VARIANCE_10"/>
      <sheetName val="Sewage_tank10"/>
      <sheetName val="BCIS_comp10"/>
      <sheetName val="Summary_budgets12"/>
      <sheetName val="Trade_Contractors_budgets12"/>
      <sheetName val="underslab_drainage12"/>
      <sheetName val="VARIANCE_12"/>
      <sheetName val="Sewage_tank12"/>
      <sheetName val="BCIS_comp12"/>
      <sheetName val="Summary_budgets13"/>
      <sheetName val="Trade_Contractors_budgets13"/>
      <sheetName val="underslab_drainage13"/>
      <sheetName val="VARIANCE_13"/>
      <sheetName val="Sewage_tank13"/>
      <sheetName val="BCIS_comp13"/>
      <sheetName val="Summary_budgets14"/>
      <sheetName val="Trade_Contractors_budgets14"/>
      <sheetName val="underslab_drainage14"/>
      <sheetName val="VARIANCE_14"/>
      <sheetName val="Sewage_tank14"/>
      <sheetName val="BCIS_comp14"/>
      <sheetName val="Basis"/>
      <sheetName val="Plot_11"/>
      <sheetName val="Summary_budgets15"/>
      <sheetName val="Trade_Contractors_budgets15"/>
      <sheetName val="underslab_drainage15"/>
      <sheetName val="VARIANCE_15"/>
      <sheetName val="Sewage_tank15"/>
      <sheetName val="BCIS_comp15"/>
      <sheetName val="Summary_budgets27"/>
      <sheetName val="Trade_Contractors_budgets27"/>
      <sheetName val="underslab_drainage27"/>
      <sheetName val="VARIANCE_27"/>
      <sheetName val="Sewage_tank27"/>
      <sheetName val="BCIS_comp27"/>
      <sheetName val="Summary_budgets17"/>
      <sheetName val="Trade_Contractors_budgets17"/>
      <sheetName val="underslab_drainage17"/>
      <sheetName val="VARIANCE_17"/>
      <sheetName val="Sewage_tank17"/>
      <sheetName val="BCIS_comp17"/>
      <sheetName val="Summary_budgets16"/>
      <sheetName val="Trade_Contractors_budgets16"/>
      <sheetName val="underslab_drainage16"/>
      <sheetName val="VARIANCE_16"/>
      <sheetName val="Sewage_tank16"/>
      <sheetName val="BCIS_comp16"/>
      <sheetName val="Summary_budgets18"/>
      <sheetName val="Trade_Contractors_budgets18"/>
      <sheetName val="underslab_drainage18"/>
      <sheetName val="VARIANCE_18"/>
      <sheetName val="Sewage_tank18"/>
      <sheetName val="BCIS_comp18"/>
      <sheetName val="Summary_budgets19"/>
      <sheetName val="Trade_Contractors_budgets19"/>
      <sheetName val="underslab_drainage19"/>
      <sheetName val="VARIANCE_19"/>
      <sheetName val="Sewage_tank19"/>
      <sheetName val="BCIS_comp19"/>
      <sheetName val="Summary_budgets20"/>
      <sheetName val="Trade_Contractors_budgets20"/>
      <sheetName val="underslab_drainage20"/>
      <sheetName val="VARIANCE_20"/>
      <sheetName val="Sewage_tank20"/>
      <sheetName val="BCIS_comp20"/>
      <sheetName val="Summary_budgets21"/>
      <sheetName val="Trade_Contractors_budgets21"/>
      <sheetName val="underslab_drainage21"/>
      <sheetName val="VARIANCE_21"/>
      <sheetName val="Sewage_tank21"/>
      <sheetName val="BCIS_comp21"/>
      <sheetName val="Summary_budgets22"/>
      <sheetName val="Trade_Contractors_budgets22"/>
      <sheetName val="underslab_drainage22"/>
      <sheetName val="VARIANCE_22"/>
      <sheetName val="Sewage_tank22"/>
      <sheetName val="BCIS_comp22"/>
      <sheetName val="Summary_budgets23"/>
      <sheetName val="Trade_Contractors_budgets23"/>
      <sheetName val="underslab_drainage23"/>
      <sheetName val="VARIANCE_23"/>
      <sheetName val="Sewage_tank23"/>
      <sheetName val="BCIS_comp23"/>
      <sheetName val="Summary_budgets24"/>
      <sheetName val="Trade_Contractors_budgets24"/>
      <sheetName val="underslab_drainage24"/>
      <sheetName val="VARIANCE_24"/>
      <sheetName val="Sewage_tank24"/>
      <sheetName val="BCIS_comp24"/>
      <sheetName val="Summary_budgets25"/>
      <sheetName val="Trade_Contractors_budgets25"/>
      <sheetName val="underslab_drainage25"/>
      <sheetName val="VARIANCE_25"/>
      <sheetName val="Sewage_tank25"/>
      <sheetName val="BCIS_comp25"/>
      <sheetName val="Summary_budgets26"/>
      <sheetName val="Trade_Contractors_budgets26"/>
      <sheetName val="underslab_drainage26"/>
      <sheetName val="VARIANCE_26"/>
      <sheetName val="Sewage_tank26"/>
      <sheetName val="BCIS_comp26"/>
      <sheetName val="Summary_budgets32"/>
      <sheetName val="Trade_Contractors_budgets32"/>
      <sheetName val="underslab_drainage32"/>
      <sheetName val="VARIANCE_32"/>
      <sheetName val="Sewage_tank32"/>
      <sheetName val="BCIS_comp32"/>
      <sheetName val="Summary_budgets28"/>
      <sheetName val="Trade_Contractors_budgets28"/>
      <sheetName val="underslab_drainage28"/>
      <sheetName val="VARIANCE_28"/>
      <sheetName val="Sewage_tank28"/>
      <sheetName val="BCIS_comp28"/>
      <sheetName val="Summary_budgets31"/>
      <sheetName val="Trade_Contractors_budgets31"/>
      <sheetName val="underslab_drainage31"/>
      <sheetName val="VARIANCE_31"/>
      <sheetName val="Sewage_tank31"/>
      <sheetName val="BCIS_comp31"/>
      <sheetName val="Summary_budgets29"/>
      <sheetName val="Trade_Contractors_budgets29"/>
      <sheetName val="underslab_drainage29"/>
      <sheetName val="VARIANCE_29"/>
      <sheetName val="Sewage_tank29"/>
      <sheetName val="BCIS_comp29"/>
      <sheetName val="Summary_budgets30"/>
      <sheetName val="Trade_Contractors_budgets30"/>
      <sheetName val="underslab_drainage30"/>
      <sheetName val="VARIANCE_30"/>
      <sheetName val="Sewage_tank30"/>
      <sheetName val="BCIS_comp30"/>
      <sheetName val="Summary_budgets33"/>
      <sheetName val="Trade_Contractors_budgets33"/>
      <sheetName val="underslab_drainage33"/>
      <sheetName val="VARIANCE_33"/>
      <sheetName val="Sewage_tank33"/>
      <sheetName val="BCIS_comp33"/>
      <sheetName val="Plot_111"/>
      <sheetName val="PN"/>
      <sheetName val="SUM"/>
      <sheetName val="Detail"/>
      <sheetName val="Drylining Contract Wks"/>
      <sheetName val="VARS"/>
      <sheetName val="MOS"/>
      <sheetName val="2-Cash_Flow8"/>
      <sheetName val="2-Cash_Flow9"/>
      <sheetName val="Plot_112"/>
      <sheetName val="2-Cash_Flow10"/>
      <sheetName val="Material List "/>
      <sheetName val="2_NSN_Cashflow_CORA_alinea"/>
      <sheetName val="Valuation"/>
      <sheetName val="Addendum"/>
      <sheetName val="Preliminaries"/>
      <sheetName val="Valuation  No.4"/>
      <sheetName val="CSA"/>
      <sheetName val="Variations"/>
      <sheetName val="V01 - GL"/>
      <sheetName val="VO02 _GL"/>
      <sheetName val="VO03"/>
      <sheetName val="V04-SI8  _GL"/>
      <sheetName val="V05-SI7 _GL"/>
      <sheetName val="V06-SI9 _GL"/>
      <sheetName val="VO07"/>
      <sheetName val="VO08"/>
      <sheetName val="VO9_(M)"/>
      <sheetName val="VO10"/>
      <sheetName val="SI01"/>
      <sheetName val="SI02"/>
      <sheetName val="SI03 GL"/>
      <sheetName val="SI04 GL"/>
      <sheetName val="SI05 GL"/>
      <sheetName val="SI06_GL"/>
      <sheetName val="SI07"/>
      <sheetName val="SI08"/>
      <sheetName val="2-Cash_Flow13"/>
      <sheetName val="Plot_115"/>
      <sheetName val="Valuation__No_42"/>
      <sheetName val="V01_-_GL2"/>
      <sheetName val="VO02__GL2"/>
      <sheetName val="V04-SI8___GL2"/>
      <sheetName val="V05-SI7__GL2"/>
      <sheetName val="V06-SI9__GL2"/>
      <sheetName val="SI03_GL2"/>
      <sheetName val="SI04_GL2"/>
      <sheetName val="SI05_GL2"/>
      <sheetName val="2-Cash_Flow11"/>
      <sheetName val="Plot_113"/>
      <sheetName val="Valuation__No_4"/>
      <sheetName val="V01_-_GL"/>
      <sheetName val="VO02__GL"/>
      <sheetName val="V04-SI8___GL"/>
      <sheetName val="V05-SI7__GL"/>
      <sheetName val="V06-SI9__GL"/>
      <sheetName val="SI03_GL"/>
      <sheetName val="SI04_GL"/>
      <sheetName val="SI05_GL"/>
      <sheetName val="2-Cash_Flow12"/>
      <sheetName val="Plot_114"/>
      <sheetName val="Valuation__No_41"/>
      <sheetName val="V01_-_GL1"/>
      <sheetName val="VO02__GL1"/>
      <sheetName val="V04-SI8___GL1"/>
      <sheetName val="V05-SI7__GL1"/>
      <sheetName val="V06-SI9__GL1"/>
      <sheetName val="SI03_GL1"/>
      <sheetName val="SI04_GL1"/>
      <sheetName val="SI05_GL1"/>
      <sheetName val="2-Cash_Flow14"/>
      <sheetName val="Plot_116"/>
      <sheetName val="Valuation__No_43"/>
      <sheetName val="V01_-_GL3"/>
      <sheetName val="VO02__GL3"/>
      <sheetName val="V04-SI8___GL3"/>
      <sheetName val="V05-SI7__GL3"/>
      <sheetName val="V06-SI9__GL3"/>
      <sheetName val="SI03_GL3"/>
      <sheetName val="SI04_GL3"/>
      <sheetName val="SI05_GL3"/>
      <sheetName val="Summary_budgets34"/>
      <sheetName val="Trade_Contractors_budgets34"/>
      <sheetName val="underslab_drainage34"/>
      <sheetName val="VARIANCE_34"/>
      <sheetName val="Sewage_tank34"/>
      <sheetName val="BCIS_comp34"/>
      <sheetName val="2-Cash_Flow15"/>
      <sheetName val="Chart_data2"/>
      <sheetName val="2_NSN_Cashflow_CORA_alinea2"/>
      <sheetName val="Plot_117"/>
      <sheetName val="Material_List_1"/>
      <sheetName val="Valuation__No_44"/>
      <sheetName val="V01_-_GL4"/>
      <sheetName val="VO02__GL4"/>
      <sheetName val="V04-SI8___GL4"/>
      <sheetName val="V05-SI7__GL4"/>
      <sheetName val="V06-SI9__GL4"/>
      <sheetName val="SI03_GL4"/>
      <sheetName val="SI04_GL4"/>
      <sheetName val="SI05_GL4"/>
      <sheetName val="Drylining_Contract_Wks"/>
      <sheetName val="Chart_data1"/>
      <sheetName val="2_NSN_Cashflow_CORA_alinea1"/>
      <sheetName val="Material_List_"/>
      <sheetName val="Summary_budgets35"/>
      <sheetName val="Trade_Contractors_budgets35"/>
      <sheetName val="underslab_drainage35"/>
      <sheetName val="VARIANCE_35"/>
      <sheetName val="Sewage_tank35"/>
      <sheetName val="BCIS_comp35"/>
      <sheetName val="2-Cash_Flow16"/>
      <sheetName val="Chart_data3"/>
      <sheetName val="2_NSN_Cashflow_CORA_alinea3"/>
      <sheetName val="Plot_118"/>
      <sheetName val="Material_List_2"/>
      <sheetName val="Valuation__No_45"/>
      <sheetName val="V01_-_GL5"/>
      <sheetName val="VO02__GL5"/>
      <sheetName val="V04-SI8___GL5"/>
      <sheetName val="V05-SI7__GL5"/>
      <sheetName val="V06-SI9__GL5"/>
      <sheetName val="SI03_GL5"/>
      <sheetName val="SI04_GL5"/>
      <sheetName val="SI05_GL5"/>
      <sheetName val="Drylining_Contract_Wks1"/>
      <sheetName val="Summary_budgets36"/>
      <sheetName val="Trade_Contractors_budgets36"/>
      <sheetName val="underslab_drainage36"/>
      <sheetName val="VARIANCE_36"/>
      <sheetName val="Sewage_tank36"/>
      <sheetName val="BCIS_comp36"/>
      <sheetName val="2-Cash_Flow17"/>
      <sheetName val="Chart_data4"/>
      <sheetName val="2_NSN_Cashflow_CORA_alinea4"/>
      <sheetName val="Plot_119"/>
      <sheetName val="Summary_budgets37"/>
      <sheetName val="Trade_Contractors_budgets37"/>
      <sheetName val="underslab_drainage37"/>
      <sheetName val="VARIANCE_37"/>
      <sheetName val="Sewage_tank37"/>
      <sheetName val="BCIS_comp37"/>
      <sheetName val="Summary_budgets38"/>
      <sheetName val="Trade_Contractors_budgets38"/>
      <sheetName val="underslab_drainage38"/>
      <sheetName val="VARIANCE_38"/>
      <sheetName val="Sewage_tank38"/>
      <sheetName val="BCIS_comp38"/>
      <sheetName val="Summary_budgets39"/>
      <sheetName val="Trade_Contractors_budgets39"/>
      <sheetName val="underslab_drainage39"/>
      <sheetName val="VARIANCE_39"/>
      <sheetName val="Sewage_tank39"/>
      <sheetName val="BCIS_comp39"/>
      <sheetName val="Summary_budgets40"/>
      <sheetName val="Trade_Contractors_budgets40"/>
      <sheetName val="underslab_drainage40"/>
      <sheetName val="VARIANCE_40"/>
      <sheetName val="Sewage_tank40"/>
      <sheetName val="BCIS_comp40"/>
      <sheetName val="Chart_data5"/>
      <sheetName val="Summary_budgets41"/>
      <sheetName val="Trade_Contractors_budgets41"/>
      <sheetName val="underslab_drainage41"/>
      <sheetName val="VARIANCE_41"/>
      <sheetName val="Sewage_tank41"/>
      <sheetName val="BCIS_comp41"/>
      <sheetName val="Chart_data6"/>
      <sheetName val="Valuation__No_46"/>
      <sheetName val="V01_-_GL6"/>
      <sheetName val="VO02__GL6"/>
      <sheetName val="V04-SI8___GL6"/>
      <sheetName val="V05-SI7__GL6"/>
      <sheetName val="V06-SI9__GL6"/>
      <sheetName val="SI03_GL6"/>
      <sheetName val="SI04_GL6"/>
      <sheetName val="SI05_GL6"/>
      <sheetName val="Plot_1111"/>
      <sheetName val="2-Cash_Flow18"/>
      <sheetName val="Chart_data11"/>
      <sheetName val="Chart_data7"/>
      <sheetName val="Chart_data8"/>
      <sheetName val="Chart_data9"/>
      <sheetName val="Plot_1110"/>
      <sheetName val="Chart_data10"/>
      <sheetName val="Plot_1112"/>
      <sheetName val="2-Cash_Flow19"/>
      <sheetName val="Chart_data12"/>
      <sheetName val="Plot_1114"/>
      <sheetName val="2-Cash_Flow21"/>
      <sheetName val="Chart_data14"/>
      <sheetName val="Plot_1113"/>
      <sheetName val="2-Cash_Flow20"/>
      <sheetName val="Chart_data13"/>
      <sheetName val="Summary_budgets42"/>
      <sheetName val="Trade_Contractors_budgets42"/>
      <sheetName val="underslab_drainage42"/>
      <sheetName val="VARIANCE_42"/>
      <sheetName val="Sewage_tank42"/>
      <sheetName val="BCIS_comp42"/>
      <sheetName val="Material_List_3"/>
      <sheetName val="Valuation__No_47"/>
      <sheetName val="V01_-_GL7"/>
      <sheetName val="VO02__GL7"/>
      <sheetName val="V04-SI8___GL7"/>
      <sheetName val="V05-SI7__GL7"/>
      <sheetName val="V06-SI9__GL7"/>
      <sheetName val="SI03_GL7"/>
      <sheetName val="SI04_GL7"/>
      <sheetName val="SI05_GL7"/>
      <sheetName val="Summary_budgets43"/>
      <sheetName val="Trade_Contractors_budgets43"/>
      <sheetName val="underslab_drainage43"/>
      <sheetName val="VARIANCE_43"/>
      <sheetName val="Sewage_tank43"/>
      <sheetName val="BCIS_comp43"/>
      <sheetName val="2_NSN_Cashflow_CORA_alinea5"/>
      <sheetName val="Material_List_4"/>
      <sheetName val="Valuation__No_48"/>
      <sheetName val="V01_-_GL8"/>
      <sheetName val="VO02__GL8"/>
      <sheetName val="V04-SI8___GL8"/>
      <sheetName val="V05-SI7__GL8"/>
      <sheetName val="V06-SI9__GL8"/>
      <sheetName val="SI03_GL8"/>
      <sheetName val="SI04_GL8"/>
      <sheetName val="SI05_GL8"/>
      <sheetName val="Drylining_Contract_Wks2"/>
      <sheetName val="Summary_budgets44"/>
      <sheetName val="Trade_Contractors_budgets44"/>
      <sheetName val="underslab_drainage44"/>
      <sheetName val="VARIANCE_44"/>
      <sheetName val="Sewage_tank44"/>
      <sheetName val="BCIS_comp44"/>
      <sheetName val="2-Cash_Flow22"/>
      <sheetName val="Chart_data15"/>
      <sheetName val="2_NSN_Cashflow_CORA_alinea6"/>
      <sheetName val="Plot_1115"/>
      <sheetName val="Drylining_Contract_Wks3"/>
      <sheetName val="Material_List_5"/>
      <sheetName val="Valuation__No_49"/>
      <sheetName val="V01_-_GL9"/>
      <sheetName val="VO02__GL9"/>
      <sheetName val="V04-SI8___GL9"/>
      <sheetName val="V05-SI7__GL9"/>
      <sheetName val="V06-SI9__GL9"/>
      <sheetName val="SI03_GL9"/>
      <sheetName val="SI04_GL9"/>
      <sheetName val="SI05_GL9"/>
      <sheetName val="Summary_budgets45"/>
      <sheetName val="Trade_Contractors_budgets45"/>
      <sheetName val="underslab_drainage45"/>
      <sheetName val="VARIANCE_45"/>
      <sheetName val="Sewage_tank45"/>
      <sheetName val="BCIS_comp45"/>
      <sheetName val="2-Cash_Flow23"/>
      <sheetName val="Chart_data16"/>
      <sheetName val="2_NSN_Cashflow_CORA_alinea7"/>
      <sheetName val="Plot_1116"/>
      <sheetName val="Drylining_Contract_Wks4"/>
      <sheetName val="Material_List_6"/>
      <sheetName val="Valuation__No_410"/>
      <sheetName val="V01_-_GL10"/>
      <sheetName val="VO02__GL10"/>
      <sheetName val="V04-SI8___GL10"/>
      <sheetName val="V05-SI7__GL10"/>
      <sheetName val="V06-SI9__GL10"/>
      <sheetName val="SI03_GL10"/>
      <sheetName val="SI04_GL10"/>
      <sheetName val="SI05_GL10"/>
      <sheetName val="Summary_budgets46"/>
      <sheetName val="Trade_Contractors_budgets46"/>
      <sheetName val="underslab_drainage46"/>
      <sheetName val="VARIANCE_46"/>
      <sheetName val="Sewage_tank46"/>
      <sheetName val="BCIS_comp46"/>
      <sheetName val="2-Cash_Flow24"/>
      <sheetName val="Chart_data17"/>
      <sheetName val="2_NSN_Cashflow_CORA_alinea8"/>
      <sheetName val="Plot_1117"/>
      <sheetName val="Drylining_Contract_Wks5"/>
      <sheetName val="Material_List_7"/>
      <sheetName val="Valuation__No_411"/>
      <sheetName val="V01_-_GL11"/>
      <sheetName val="VO02__GL11"/>
      <sheetName val="V04-SI8___GL11"/>
      <sheetName val="V05-SI7__GL11"/>
      <sheetName val="V06-SI9__GL11"/>
      <sheetName val="SI03_GL11"/>
      <sheetName val="SI04_GL11"/>
      <sheetName val="SI05_GL11"/>
      <sheetName val="Summary_budgets47"/>
      <sheetName val="Trade_Contractors_budgets47"/>
      <sheetName val="underslab_drainage47"/>
      <sheetName val="VARIANCE_47"/>
      <sheetName val="Sewage_tank47"/>
      <sheetName val="BCIS_comp47"/>
      <sheetName val="2-Cash_Flow25"/>
      <sheetName val="Chart_data18"/>
      <sheetName val="2_NSN_Cashflow_CORA_alinea9"/>
      <sheetName val="Plot_1118"/>
      <sheetName val="Drylining_Contract_Wks6"/>
      <sheetName val="Material_List_8"/>
      <sheetName val="Valuation__No_412"/>
      <sheetName val="V01_-_GL12"/>
      <sheetName val="VO02__GL12"/>
      <sheetName val="V04-SI8___GL12"/>
      <sheetName val="V05-SI7__GL12"/>
      <sheetName val="V06-SI9__GL12"/>
      <sheetName val="SI03_GL12"/>
      <sheetName val="SI04_GL12"/>
      <sheetName val="SI05_GL12"/>
      <sheetName val="Summary_budgets48"/>
      <sheetName val="Trade_Contractors_budgets48"/>
      <sheetName val="underslab_drainage48"/>
      <sheetName val="VARIANCE_48"/>
      <sheetName val="Sewage_tank48"/>
      <sheetName val="BCIS_comp48"/>
      <sheetName val="2-Cash_Flow26"/>
      <sheetName val="Chart_data19"/>
      <sheetName val="2_NSN_Cashflow_CORA_alinea10"/>
      <sheetName val="Plot_1119"/>
      <sheetName val="Drylining_Contract_Wks7"/>
      <sheetName val="Material_List_9"/>
      <sheetName val="Valuation__No_413"/>
      <sheetName val="V01_-_GL13"/>
      <sheetName val="VO02__GL13"/>
      <sheetName val="V04-SI8___GL13"/>
      <sheetName val="V05-SI7__GL13"/>
      <sheetName val="V06-SI9__GL13"/>
      <sheetName val="SI03_GL13"/>
      <sheetName val="SI04_GL13"/>
      <sheetName val="SI05_GL13"/>
      <sheetName val="Summary_budgets52"/>
      <sheetName val="Trade_Contractors_budgets52"/>
      <sheetName val="underslab_drainage52"/>
      <sheetName val="VARIANCE_52"/>
      <sheetName val="Sewage_tank52"/>
      <sheetName val="BCIS_comp52"/>
      <sheetName val="2-Cash_Flow30"/>
      <sheetName val="Chart_data23"/>
      <sheetName val="2_NSN_Cashflow_CORA_alinea14"/>
      <sheetName val="Plot_1123"/>
      <sheetName val="Drylining_Contract_Wks11"/>
      <sheetName val="Material_List_13"/>
      <sheetName val="Valuation__No_417"/>
      <sheetName val="V01_-_GL17"/>
      <sheetName val="VO02__GL17"/>
      <sheetName val="V04-SI8___GL17"/>
      <sheetName val="V05-SI7__GL17"/>
      <sheetName val="V06-SI9__GL17"/>
      <sheetName val="SI03_GL17"/>
      <sheetName val="SI04_GL17"/>
      <sheetName val="SI05_GL17"/>
      <sheetName val="Summary_budgets51"/>
      <sheetName val="Trade_Contractors_budgets51"/>
      <sheetName val="underslab_drainage51"/>
      <sheetName val="VARIANCE_51"/>
      <sheetName val="Sewage_tank51"/>
      <sheetName val="BCIS_comp51"/>
      <sheetName val="2-Cash_Flow29"/>
      <sheetName val="Chart_data22"/>
      <sheetName val="2_NSN_Cashflow_CORA_alinea13"/>
      <sheetName val="Plot_1122"/>
      <sheetName val="Drylining_Contract_Wks10"/>
      <sheetName val="Material_List_12"/>
      <sheetName val="Valuation__No_416"/>
      <sheetName val="V01_-_GL16"/>
      <sheetName val="VO02__GL16"/>
      <sheetName val="V04-SI8___GL16"/>
      <sheetName val="V05-SI7__GL16"/>
      <sheetName val="V06-SI9__GL16"/>
      <sheetName val="SI03_GL16"/>
      <sheetName val="SI04_GL16"/>
      <sheetName val="SI05_GL16"/>
      <sheetName val="Summary_budgets50"/>
      <sheetName val="Trade_Contractors_budgets50"/>
      <sheetName val="underslab_drainage50"/>
      <sheetName val="VARIANCE_50"/>
      <sheetName val="Sewage_tank50"/>
      <sheetName val="BCIS_comp50"/>
      <sheetName val="2-Cash_Flow28"/>
      <sheetName val="Chart_data21"/>
      <sheetName val="2_NSN_Cashflow_CORA_alinea12"/>
      <sheetName val="Plot_1121"/>
      <sheetName val="Drylining_Contract_Wks9"/>
      <sheetName val="Material_List_11"/>
      <sheetName val="Valuation__No_415"/>
      <sheetName val="V01_-_GL15"/>
      <sheetName val="VO02__GL15"/>
      <sheetName val="V04-SI8___GL15"/>
      <sheetName val="V05-SI7__GL15"/>
      <sheetName val="V06-SI9__GL15"/>
      <sheetName val="SI03_GL15"/>
      <sheetName val="SI04_GL15"/>
      <sheetName val="SI05_GL15"/>
      <sheetName val="Summary_budgets49"/>
      <sheetName val="Trade_Contractors_budgets49"/>
      <sheetName val="underslab_drainage49"/>
      <sheetName val="VARIANCE_49"/>
      <sheetName val="Sewage_tank49"/>
      <sheetName val="BCIS_comp49"/>
      <sheetName val="2-Cash_Flow27"/>
      <sheetName val="Chart_data20"/>
      <sheetName val="2_NSN_Cashflow_CORA_alinea11"/>
      <sheetName val="Plot_1120"/>
      <sheetName val="Drylining_Contract_Wks8"/>
      <sheetName val="Material_List_10"/>
      <sheetName val="Valuation__No_414"/>
      <sheetName val="V01_-_GL14"/>
      <sheetName val="VO02__GL14"/>
      <sheetName val="V04-SI8___GL14"/>
      <sheetName val="V05-SI7__GL14"/>
      <sheetName val="V06-SI9__GL14"/>
      <sheetName val="SI03_GL14"/>
      <sheetName val="SI04_GL14"/>
      <sheetName val="SI05_GL14"/>
      <sheetName val="Summary_budgets53"/>
      <sheetName val="Trade_Contractors_budgets53"/>
      <sheetName val="underslab_drainage53"/>
      <sheetName val="VARIANCE_53"/>
      <sheetName val="Sewage_tank53"/>
      <sheetName val="BCIS_comp53"/>
      <sheetName val="2-Cash_Flow31"/>
      <sheetName val="Chart_data24"/>
      <sheetName val="2_NSN_Cashflow_CORA_alinea15"/>
      <sheetName val="Plot_1124"/>
      <sheetName val="Drylining_Contract_Wks12"/>
      <sheetName val="Material_List_14"/>
      <sheetName val="Valuation__No_418"/>
      <sheetName val="V01_-_GL18"/>
      <sheetName val="VO02__GL18"/>
      <sheetName val="V04-SI8___GL18"/>
      <sheetName val="V05-SI7__GL18"/>
      <sheetName val="V06-SI9__GL18"/>
      <sheetName val="SI03_GL18"/>
      <sheetName val="SI04_GL18"/>
      <sheetName val="SI05_GL18"/>
      <sheetName val="Summary_budgets54"/>
      <sheetName val="Trade_Contractors_budgets54"/>
      <sheetName val="underslab_drainage54"/>
      <sheetName val="VARIANCE_54"/>
      <sheetName val="Sewage_tank54"/>
      <sheetName val="BCIS_comp54"/>
      <sheetName val="2-Cash_Flow32"/>
      <sheetName val="Chart_data25"/>
      <sheetName val="2_NSN_Cashflow_CORA_alinea16"/>
      <sheetName val="Plot_1125"/>
      <sheetName val="Drylining_Contract_Wks13"/>
      <sheetName val="Material_List_15"/>
      <sheetName val="Valuation__No_419"/>
      <sheetName val="V01_-_GL19"/>
      <sheetName val="VO02__GL19"/>
      <sheetName val="V04-SI8___GL19"/>
      <sheetName val="V05-SI7__GL19"/>
      <sheetName val="V06-SI9__GL19"/>
      <sheetName val="SI03_GL19"/>
      <sheetName val="SI04_GL19"/>
      <sheetName val="SI05_GL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sheetData sheetId="85"/>
      <sheetData sheetId="86"/>
      <sheetData sheetId="87"/>
      <sheetData sheetId="88"/>
      <sheetData sheetId="89"/>
      <sheetData sheetId="90"/>
      <sheetData sheetId="9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refreshError="1"/>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nchmark"/>
      <sheetName val="Ext walls"/>
      <sheetName val="Unit costs"/>
      <sheetName val="Summary budgets"/>
      <sheetName val="Trade Contractors budgets"/>
      <sheetName val="SGL"/>
      <sheetName val="Sheet4"/>
      <sheetName val="SPLIT"/>
      <sheetName val="Sheet6"/>
      <sheetName val="Sheet3"/>
      <sheetName val="Sheet1"/>
      <sheetName val="Sheet2"/>
      <sheetName val="Sheet7"/>
      <sheetName val="Summary"/>
      <sheetName val="2-Cash Flow"/>
      <sheetName val="Ext_walls"/>
      <sheetName val="Unit_costs"/>
      <sheetName val="Summary_budgets"/>
      <sheetName val="Trade_Contractors_budgets"/>
      <sheetName val="2-Cash_Flow"/>
      <sheetName val="Issue Sheet"/>
      <sheetName val="Issue_Sheet"/>
      <sheetName val="Menus"/>
      <sheetName val="Queries Schedule"/>
      <sheetName val="Ext_walls1"/>
      <sheetName val="Unit_costs1"/>
      <sheetName val="Summary_budgets1"/>
      <sheetName val="Trade_Contractors_budgets1"/>
      <sheetName val="2-Cash_Flow1"/>
      <sheetName val="Issue_Sheet1"/>
      <sheetName val="Ext_walls2"/>
      <sheetName val="Unit_costs2"/>
      <sheetName val="Summary_budgets2"/>
      <sheetName val="Trade_Contractors_budgets2"/>
      <sheetName val="2-Cash_Flow2"/>
      <sheetName val="Issue_Sheet2"/>
      <sheetName val="Ext_walls3"/>
      <sheetName val="Unit_costs3"/>
      <sheetName val="Summary_budgets3"/>
      <sheetName val="Trade_Contractors_budgets3"/>
      <sheetName val="2-Cash_Flow3"/>
      <sheetName val="Issue_Sheet3"/>
      <sheetName val="Queries_Schedule"/>
      <sheetName val="Ext_walls4"/>
      <sheetName val="Unit_costs4"/>
      <sheetName val="Summary_budgets4"/>
      <sheetName val="Trade_Contractors_budgets4"/>
      <sheetName val="2-Cash_Flow4"/>
      <sheetName val="Issue_Sheet4"/>
      <sheetName val="Queries_Schedule1"/>
      <sheetName val="Ext_walls5"/>
      <sheetName val="Unit_costs5"/>
      <sheetName val="Summary_budgets5"/>
      <sheetName val="Trade_Contractors_budgets5"/>
      <sheetName val="2-Cash_Flow5"/>
      <sheetName val="Issue_Sheet5"/>
      <sheetName val="Queries_Schedule2"/>
      <sheetName val="Ext_walls6"/>
      <sheetName val="Unit_costs6"/>
      <sheetName val="Summary_budgets6"/>
      <sheetName val="Trade_Contractors_budgets6"/>
      <sheetName val="2-Cash_Flow6"/>
      <sheetName val="Issue_Sheet6"/>
      <sheetName val="Queries_Schedule3"/>
      <sheetName val="Ext_walls7"/>
      <sheetName val="Unit_costs7"/>
      <sheetName val="Summary_budgets7"/>
      <sheetName val="Trade_Contractors_budgets7"/>
      <sheetName val="2-Cash_Flow7"/>
      <sheetName val="Issue_Sheet7"/>
      <sheetName val="Queries_Schedule4"/>
      <sheetName val="Ext_walls8"/>
      <sheetName val="Unit_costs8"/>
      <sheetName val="Summary_budgets8"/>
      <sheetName val="Trade_Contractors_budgets8"/>
      <sheetName val="2-Cash_Flow8"/>
      <sheetName val="Issue_Sheet8"/>
      <sheetName val="Queries_Schedule5"/>
      <sheetName val="Construction"/>
      <sheetName val="Operations"/>
      <sheetName val="Executive Summary"/>
      <sheetName val="Ext_walls9"/>
      <sheetName val="Unit_costs9"/>
      <sheetName val="Summary_budgets9"/>
      <sheetName val="Trade_Contractors_budgets9"/>
      <sheetName val="2-Cash_Flow9"/>
      <sheetName val="Issue_Sheet9"/>
      <sheetName val="Queries_Schedule6"/>
      <sheetName val="Executive_Summary"/>
      <sheetName val="Dropdown"/>
      <sheetName val="Ext_walls10"/>
      <sheetName val="Unit_costs10"/>
      <sheetName val="Summary_budgets10"/>
      <sheetName val="Trade_Contractors_budgets10"/>
      <sheetName val="2-Cash_Flow10"/>
      <sheetName val="Issue_Sheet10"/>
      <sheetName val="Queries_Schedule7"/>
      <sheetName val="Ext_walls11"/>
      <sheetName val="Unit_costs11"/>
      <sheetName val="Summary_budgets11"/>
      <sheetName val="Trade_Contractors_budgets11"/>
      <sheetName val="2-Cash_Flow11"/>
      <sheetName val="Issue_Sheet11"/>
      <sheetName val="Queries_Schedule8"/>
      <sheetName val="Ext_walls12"/>
      <sheetName val="Unit_costs12"/>
      <sheetName val="Summary_budgets12"/>
      <sheetName val="Trade_Contractors_budgets12"/>
      <sheetName val="2-Cash_Flow12"/>
      <sheetName val="Issue_Sheet12"/>
      <sheetName val="Queries_Schedule9"/>
      <sheetName val="MG"/>
      <sheetName val="Material List "/>
      <sheetName val="Mace - Summary"/>
      <sheetName val="i. PRELIMINARIES"/>
      <sheetName val="ii. RC INFILLS"/>
      <sheetName val="iii. CONTRACTORS DIRECTION"/>
      <sheetName val="iv. PROJECT SPEC QUALIFICATIONS"/>
      <sheetName val="PN"/>
      <sheetName val="SUM"/>
      <sheetName val="Detail"/>
      <sheetName val="Drylining Contract Wks"/>
      <sheetName val="VARS"/>
      <sheetName val="MOS"/>
      <sheetName val="Ext_walls15"/>
      <sheetName val="Unit_costs15"/>
      <sheetName val="Summary_budgets15"/>
      <sheetName val="Trade_Contractors_budgets15"/>
      <sheetName val="2-Cash_Flow15"/>
      <sheetName val="Issue_Sheet15"/>
      <sheetName val="Queries_Schedule12"/>
      <sheetName val="Mace_-_Summary2"/>
      <sheetName val="i__PRELIMINARIES2"/>
      <sheetName val="ii__RC_INFILLS2"/>
      <sheetName val="iii__CONTRACTORS_DIRECTION2"/>
      <sheetName val="iv__PROJECT_SPEC_QUALIFICATION2"/>
      <sheetName val="Ext_walls13"/>
      <sheetName val="Unit_costs13"/>
      <sheetName val="Summary_budgets13"/>
      <sheetName val="Trade_Contractors_budgets13"/>
      <sheetName val="2-Cash_Flow13"/>
      <sheetName val="Issue_Sheet13"/>
      <sheetName val="Queries_Schedule10"/>
      <sheetName val="Mace_-_Summary"/>
      <sheetName val="i__PRELIMINARIES"/>
      <sheetName val="ii__RC_INFILLS"/>
      <sheetName val="iii__CONTRACTORS_DIRECTION"/>
      <sheetName val="iv__PROJECT_SPEC_QUALIFICATIONS"/>
      <sheetName val="Ext_walls14"/>
      <sheetName val="Unit_costs14"/>
      <sheetName val="Summary_budgets14"/>
      <sheetName val="Trade_Contractors_budgets14"/>
      <sheetName val="2-Cash_Flow14"/>
      <sheetName val="Issue_Sheet14"/>
      <sheetName val="Queries_Schedule11"/>
      <sheetName val="Mace_-_Summary1"/>
      <sheetName val="i__PRELIMINARIES1"/>
      <sheetName val="ii__RC_INFILLS1"/>
      <sheetName val="iii__CONTRACTORS_DIRECTION1"/>
      <sheetName val="iv__PROJECT_SPEC_QUALIFICATION1"/>
      <sheetName val="Ext_walls16"/>
      <sheetName val="Unit_costs16"/>
      <sheetName val="Summary_budgets16"/>
      <sheetName val="Trade_Contractors_budgets16"/>
      <sheetName val="2-Cash_Flow16"/>
      <sheetName val="Issue_Sheet16"/>
      <sheetName val="Queries_Schedule13"/>
      <sheetName val="Mace_-_Summary3"/>
      <sheetName val="i__PRELIMINARIES3"/>
      <sheetName val="ii__RC_INFILLS3"/>
      <sheetName val="iii__CONTRACTORS_DIRECTION3"/>
      <sheetName val="iv__PROJECT_SPEC_QUALIFICATION3"/>
      <sheetName val="Executive_Summary1"/>
      <sheetName val="Material_List_"/>
      <sheetName val="Executive_Summary2"/>
      <sheetName val="Executive_Summary3"/>
      <sheetName val="Executive_Summary4"/>
      <sheetName val="Ext_walls20"/>
      <sheetName val="Unit_costs20"/>
      <sheetName val="Summary_budgets20"/>
      <sheetName val="Trade_Contractors_budgets20"/>
      <sheetName val="2-Cash_Flow20"/>
      <sheetName val="Issue_Sheet20"/>
      <sheetName val="Queries_Schedule17"/>
      <sheetName val="Executive_Summary11"/>
      <sheetName val="Executive_Summary5"/>
      <sheetName val="Executive_Summary7"/>
      <sheetName val="Executive_Summary6"/>
      <sheetName val="Ext_walls17"/>
      <sheetName val="Unit_costs17"/>
      <sheetName val="Summary_budgets17"/>
      <sheetName val="Trade_Contractors_budgets17"/>
      <sheetName val="2-Cash_Flow17"/>
      <sheetName val="Issue_Sheet17"/>
      <sheetName val="Queries_Schedule14"/>
      <sheetName val="Executive_Summary8"/>
      <sheetName val="Ext_walls18"/>
      <sheetName val="Unit_costs18"/>
      <sheetName val="Summary_budgets18"/>
      <sheetName val="Trade_Contractors_budgets18"/>
      <sheetName val="2-Cash_Flow18"/>
      <sheetName val="Issue_Sheet18"/>
      <sheetName val="Queries_Schedule15"/>
      <sheetName val="Executive_Summary9"/>
      <sheetName val="Ext_walls19"/>
      <sheetName val="Unit_costs19"/>
      <sheetName val="Summary_budgets19"/>
      <sheetName val="Trade_Contractors_budgets19"/>
      <sheetName val="2-Cash_Flow19"/>
      <sheetName val="Issue_Sheet19"/>
      <sheetName val="Queries_Schedule16"/>
      <sheetName val="Executive_Summary10"/>
      <sheetName val="Ext_walls21"/>
      <sheetName val="Unit_costs21"/>
      <sheetName val="Summary_budgets21"/>
      <sheetName val="Trade_Contractors_budgets21"/>
      <sheetName val="2-Cash_Flow21"/>
      <sheetName val="Issue_Sheet21"/>
      <sheetName val="Queries_Schedule18"/>
      <sheetName val="Executive_Summary12"/>
      <sheetName val="Ext_walls23"/>
      <sheetName val="Unit_costs23"/>
      <sheetName val="Summary_budgets23"/>
      <sheetName val="Trade_Contractors_budgets23"/>
      <sheetName val="2-Cash_Flow23"/>
      <sheetName val="Issue_Sheet23"/>
      <sheetName val="Queries_Schedule20"/>
      <sheetName val="Executive_Summary14"/>
      <sheetName val="Ext_walls22"/>
      <sheetName val="Unit_costs22"/>
      <sheetName val="Summary_budgets22"/>
      <sheetName val="Trade_Contractors_budgets22"/>
      <sheetName val="2-Cash_Flow22"/>
      <sheetName val="Issue_Sheet22"/>
      <sheetName val="Queries_Schedule19"/>
      <sheetName val="Executive_Summary13"/>
      <sheetName val="Material_List_1"/>
      <sheetName val="Mace_-_Summary4"/>
      <sheetName val="i__PRELIMINARIES4"/>
      <sheetName val="ii__RC_INFILLS4"/>
      <sheetName val="iii__CONTRACTORS_DIRECTION4"/>
      <sheetName val="iv__PROJECT_SPEC_QUALIFICATION4"/>
      <sheetName val="Drylining_Contract_Wks"/>
      <sheetName val="Material_List_2"/>
      <sheetName val="Mace_-_Summary5"/>
      <sheetName val="i__PRELIMINARIES5"/>
      <sheetName val="ii__RC_INFILLS5"/>
      <sheetName val="iii__CONTRACTORS_DIRECTION5"/>
      <sheetName val="iv__PROJECT_SPEC_QUALIFICATION5"/>
      <sheetName val="Mace_-_Summary6"/>
      <sheetName val="i__PRELIMINARIES6"/>
      <sheetName val="ii__RC_INFILLS6"/>
      <sheetName val="iii__CONTRACTORS_DIRECTION6"/>
      <sheetName val="iv__PROJECT_SPEC_QUALIFICATION6"/>
      <sheetName val="Material_List_3"/>
      <sheetName val="Mace_-_Summary7"/>
      <sheetName val="i__PRELIMINARIES7"/>
      <sheetName val="ii__RC_INFILLS7"/>
      <sheetName val="iii__CONTRACTORS_DIRECTION7"/>
      <sheetName val="iv__PROJECT_SPEC_QUALIFICATION7"/>
      <sheetName val="Outturn Costs"/>
      <sheetName val="Material_List_4"/>
      <sheetName val="Mace_-_Summary8"/>
      <sheetName val="i__PRELIMINARIES8"/>
      <sheetName val="ii__RC_INFILLS8"/>
      <sheetName val="iii__CONTRACTORS_DIRECTION8"/>
      <sheetName val="iv__PROJECT_SPEC_QUALIFICATION8"/>
      <sheetName val="Drylining_Contract_Wks1"/>
      <sheetName val="Material_List_5"/>
      <sheetName val="Mace_-_Summary9"/>
      <sheetName val="i__PRELIMINARIES9"/>
      <sheetName val="ii__RC_INFILLS9"/>
      <sheetName val="iii__CONTRACTORS_DIRECTION9"/>
      <sheetName val="iv__PROJECT_SPEC_QUALIFICATION9"/>
      <sheetName val="Material_List_6"/>
      <sheetName val="Mace_-_Summary10"/>
      <sheetName val="i__PRELIMINARIES10"/>
      <sheetName val="ii__RC_INFILLS10"/>
      <sheetName val="iii__CONTRACTORS_DIRECTION10"/>
      <sheetName val="iv__PROJECT_SPEC_QUALIFICATIO10"/>
      <sheetName val="Ext_walls24"/>
      <sheetName val="Unit_costs24"/>
      <sheetName val="Summary_budgets24"/>
      <sheetName val="Trade_Contractors_budgets24"/>
      <sheetName val="2-Cash_Flow24"/>
      <sheetName val="Issue_Sheet24"/>
      <sheetName val="Queries_Schedule21"/>
      <sheetName val="Material_List_7"/>
      <sheetName val="Mace_-_Summary11"/>
      <sheetName val="i__PRELIMINARIES11"/>
      <sheetName val="ii__RC_INFILLS11"/>
      <sheetName val="iii__CONTRACTORS_DIRECTION11"/>
      <sheetName val="iv__PROJECT_SPEC_QUALIFICATIO11"/>
      <sheetName val="Ext_walls25"/>
      <sheetName val="Unit_costs25"/>
      <sheetName val="Summary_budgets25"/>
      <sheetName val="Trade_Contractors_budgets25"/>
      <sheetName val="2-Cash_Flow25"/>
      <sheetName val="Issue_Sheet25"/>
      <sheetName val="Queries_Schedule22"/>
      <sheetName val="Material_List_8"/>
      <sheetName val="Mace_-_Summary12"/>
      <sheetName val="i__PRELIMINARIES12"/>
      <sheetName val="ii__RC_INFILLS12"/>
      <sheetName val="iii__CONTRACTORS_DIRECTION12"/>
      <sheetName val="iv__PROJECT_SPEC_QUALIFICATIO12"/>
      <sheetName val="Ext_walls26"/>
      <sheetName val="Unit_costs26"/>
      <sheetName val="Summary_budgets26"/>
      <sheetName val="Trade_Contractors_budgets26"/>
      <sheetName val="2-Cash_Flow26"/>
      <sheetName val="Issue_Sheet26"/>
      <sheetName val="Queries_Schedule23"/>
      <sheetName val="Material_List_9"/>
      <sheetName val="Mace_-_Summary13"/>
      <sheetName val="i__PRELIMINARIES13"/>
      <sheetName val="ii__RC_INFILLS13"/>
      <sheetName val="iii__CONTRACTORS_DIRECTION13"/>
      <sheetName val="iv__PROJECT_SPEC_QUALIFICATIO13"/>
      <sheetName val="Outturn_Costs"/>
      <sheetName val="Executive_Summary16"/>
      <sheetName val="Executive_Summary15"/>
      <sheetName val="Ext_walls27"/>
      <sheetName val="Unit_costs27"/>
      <sheetName val="Summary_budgets27"/>
      <sheetName val="Trade_Contractors_budgets27"/>
      <sheetName val="2-Cash_Flow27"/>
      <sheetName val="Issue_Sheet27"/>
      <sheetName val="Queries_Schedule24"/>
      <sheetName val="Executive_Summary17"/>
      <sheetName val="Drylining_Contract_Wks2"/>
      <sheetName val="Ext_walls28"/>
      <sheetName val="Unit_costs28"/>
      <sheetName val="Summary_budgets28"/>
      <sheetName val="Trade_Contractors_budgets28"/>
      <sheetName val="2-Cash_Flow28"/>
      <sheetName val="Issue_Sheet28"/>
      <sheetName val="Queries_Schedule25"/>
      <sheetName val="Executive_Summary18"/>
      <sheetName val="Drylining_Contract_Wks3"/>
      <sheetName val="Ext_walls29"/>
      <sheetName val="Unit_costs29"/>
      <sheetName val="Summary_budgets29"/>
      <sheetName val="Trade_Contractors_budgets29"/>
      <sheetName val="2-Cash_Flow29"/>
      <sheetName val="Issue_Sheet29"/>
      <sheetName val="Queries_Schedule26"/>
      <sheetName val="Ext_walls30"/>
      <sheetName val="Unit_costs30"/>
      <sheetName val="Summary_budgets30"/>
      <sheetName val="Trade_Contractors_budgets30"/>
      <sheetName val="2-Cash_Flow30"/>
      <sheetName val="Issue_Sheet30"/>
      <sheetName val="Queries_Schedule27"/>
      <sheetName val="Ext_walls31"/>
      <sheetName val="Unit_costs31"/>
      <sheetName val="Summary_budgets31"/>
      <sheetName val="Trade_Contractors_budgets31"/>
      <sheetName val="2-Cash_Flow31"/>
      <sheetName val="Issue_Sheet31"/>
      <sheetName val="Queries_Schedule28"/>
      <sheetName val="Ext_walls32"/>
      <sheetName val="Unit_costs32"/>
      <sheetName val="Summary_budgets32"/>
      <sheetName val="Trade_Contractors_budgets32"/>
      <sheetName val="2-Cash_Flow32"/>
      <sheetName val="Issue_Sheet32"/>
      <sheetName val="Queries_Schedule29"/>
      <sheetName val="Ext_walls33"/>
      <sheetName val="Unit_costs33"/>
      <sheetName val="Summary_budgets33"/>
      <sheetName val="Trade_Contractors_budgets33"/>
      <sheetName val="2-Cash_Flow33"/>
      <sheetName val="Issue_Sheet33"/>
      <sheetName val="Queries_Schedule30"/>
      <sheetName val="Ext_walls35"/>
      <sheetName val="Unit_costs35"/>
      <sheetName val="Summary_budgets35"/>
      <sheetName val="Trade_Contractors_budgets35"/>
      <sheetName val="2-Cash_Flow35"/>
      <sheetName val="Issue_Sheet35"/>
      <sheetName val="Queries_Schedule32"/>
      <sheetName val="Executive_Summary20"/>
      <sheetName val="Drylining_Contract_Wks5"/>
      <sheetName val="Ext_walls34"/>
      <sheetName val="Unit_costs34"/>
      <sheetName val="Summary_budgets34"/>
      <sheetName val="Trade_Contractors_budgets34"/>
      <sheetName val="2-Cash_Flow34"/>
      <sheetName val="Issue_Sheet34"/>
      <sheetName val="Queries_Schedule31"/>
      <sheetName val="Executive_Summary19"/>
      <sheetName val="Drylining_Contract_Wks4"/>
      <sheetName val="Ext_walls36"/>
      <sheetName val="Unit_costs36"/>
      <sheetName val="Summary_budgets36"/>
      <sheetName val="Trade_Contractors_budgets36"/>
      <sheetName val="2-Cash_Flow36"/>
      <sheetName val="Issue_Sheet36"/>
      <sheetName val="Queries_Schedule33"/>
      <sheetName val="Executive_Summary21"/>
      <sheetName val="Drylining_Contract_Wks6"/>
      <sheetName val="Ext_walls37"/>
      <sheetName val="Unit_costs37"/>
      <sheetName val="Summary_budgets37"/>
      <sheetName val="Trade_Contractors_budgets37"/>
      <sheetName val="2-Cash_Flow37"/>
      <sheetName val="Issue_Sheet37"/>
      <sheetName val="Queries_Schedule34"/>
      <sheetName val="Executive_Summary22"/>
      <sheetName val="Drylining_Contract_Wks7"/>
      <sheetName val="Ext_walls38"/>
      <sheetName val="Unit_costs38"/>
      <sheetName val="Summary_budgets38"/>
      <sheetName val="Trade_Contractors_budgets38"/>
      <sheetName val="2-Cash_Flow38"/>
      <sheetName val="Issue_Sheet38"/>
      <sheetName val="Queries_Schedule35"/>
      <sheetName val="Executive_Summary23"/>
      <sheetName val="Drylining_Contract_Wks8"/>
      <sheetName val="KP1590_E"/>
      <sheetName val="sum3"/>
      <sheetName val="Valuation"/>
      <sheetName val="Ra  stair"/>
      <sheetName val="Abstract"/>
      <sheetName val="PB"/>
      <sheetName val="India F&amp;S Template"/>
      <sheetName val="Form 6"/>
      <sheetName val="Demand"/>
      <sheetName val="Occ"/>
      <sheetName val="Summ"/>
      <sheetName val="KÜBAJ"/>
      <sheetName val="Option"/>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sheetName val="Graph Cumulative"/>
      <sheetName val="Data"/>
      <sheetName val="Project Details"/>
      <sheetName val="Basis"/>
      <sheetName val="Form"/>
      <sheetName val="Sheet1"/>
      <sheetName val="Lists UK prelims"/>
      <sheetName val="FORMULAS"/>
      <sheetName val="Floor areas"/>
      <sheetName val="4.0 Tower Benchmark Charts"/>
      <sheetName val="4.0 Tower Benchmark Charts (2)"/>
      <sheetName val="Feed Sheet"/>
      <sheetName val="C Base Resi Amen -3 FO Detail"/>
      <sheetName val="Graph_Cumulative"/>
      <sheetName val="Project_Details"/>
      <sheetName val="Lists_UK_prelims"/>
      <sheetName val="WORKING"/>
      <sheetName val="Floor_areas"/>
      <sheetName val="Change analysis source"/>
      <sheetName val="Graph_Cumulative1"/>
      <sheetName val="Assumptions"/>
      <sheetName val="@risk_rents_and_incentives"/>
      <sheetName val="Car_park_lease"/>
      <sheetName val="Design"/>
      <sheetName val="Base_Areas-m²"/>
      <sheetName val="Master_Data_Sheet"/>
      <sheetName val="Net_rent_analysis"/>
      <sheetName val="Base_Areas-ft²"/>
      <sheetName val="Sub-con Payments"/>
      <sheetName val="Read me"/>
      <sheetName val="Project_Details1"/>
      <sheetName val="Lists_UK_prelims1"/>
      <sheetName val="Floor_areas1"/>
      <sheetName val="C_Base_Resi_Amen_-3_FO_Detail"/>
      <sheetName val="4_0_Tower_Benchmark_Charts"/>
      <sheetName val="4_0_Tower_Benchmark_Charts_(2)"/>
      <sheetName val="Change_analysis_source"/>
      <sheetName val="Graph_Cumulative2"/>
      <sheetName val="Floor_areas2"/>
      <sheetName val="App A - Project BD"/>
      <sheetName val="Graph_Cumulative3"/>
      <sheetName val="Project_Details2"/>
      <sheetName val="Floor_areas3"/>
      <sheetName val="Graph_Cumulative4"/>
      <sheetName val="Project_Details3"/>
      <sheetName val="Floor_areas4"/>
      <sheetName val="Graph_Cumulative5"/>
      <sheetName val="Project_Details4"/>
      <sheetName val="Floor_areas5"/>
      <sheetName val="Lists_UK_prelims2"/>
      <sheetName val="Graph_Cumulative6"/>
      <sheetName val="Project_Details5"/>
      <sheetName val="Floor_areas6"/>
      <sheetName val="Lists_UK_prelims3"/>
      <sheetName val="Graph_Cumulative7"/>
      <sheetName val="Project_Details6"/>
      <sheetName val="Floor_areas7"/>
      <sheetName val="Lists_UK_prelims4"/>
      <sheetName val="Graph_Cumulative8"/>
      <sheetName val="Project_Details7"/>
      <sheetName val="Floor_areas8"/>
      <sheetName val="Lists_UK_prelims5"/>
      <sheetName val="Lists"/>
      <sheetName val="Summary Facebook"/>
      <sheetName val="Summary Elemental Level "/>
      <sheetName val="Employers Direction"/>
      <sheetName val="4_0_Tower_Benchmark_Charts1"/>
      <sheetName val="4_0_Tower_Benchmark_Charts_(2)1"/>
      <sheetName val="C_Base_Resi_Amen_-3_FO_Detail1"/>
      <sheetName val="Pricing Schedule"/>
      <sheetName val="ALTERNATES"/>
      <sheetName val="Feed_Sheet"/>
      <sheetName val="Sub-con_Payments"/>
      <sheetName val="Read_me"/>
      <sheetName val="Graph_Cumulative9"/>
      <sheetName val="Project_Details8"/>
      <sheetName val="Lists_UK_prelims6"/>
      <sheetName val="Floor_areas9"/>
      <sheetName val="Change_analysis_source1"/>
      <sheetName val="App_A_-_Project_BD"/>
      <sheetName val="Summary_Facebook"/>
      <sheetName val="Summary_Elemental_Level_"/>
      <sheetName val="Employers_Direction"/>
      <sheetName val="Sub-con_Payments1"/>
      <sheetName val="Read_me1"/>
      <sheetName val="Feed_Sheet1"/>
      <sheetName val="Graph_Cumulative10"/>
      <sheetName val="C_Base_Resi_Amen_-3_FO_Detail2"/>
      <sheetName val="4_0_Tower_Benchmark_Charts2"/>
      <sheetName val="4_0_Tower_Benchmark_Charts_(2)2"/>
      <sheetName val="Shell and Core Graphs"/>
      <sheetName val="Basement Graph"/>
      <sheetName val="Sub-con_Payments2"/>
      <sheetName val="Read_me2"/>
      <sheetName val="Feed_Sheet2"/>
      <sheetName val="Workings"/>
      <sheetName val="List"/>
      <sheetName val="summary"/>
      <sheetName val="Sheet3"/>
      <sheetName val="Embed Connections"/>
      <sheetName val="FIRE PROTECTION"/>
      <sheetName val="ERECTION COSTS"/>
      <sheetName val="GO DATA SUMMARY"/>
      <sheetName val="Recovery Rates"/>
      <sheetName val="PAINTING COSTS"/>
      <sheetName val="STEEL SCHEDULE"/>
      <sheetName val="SNI Bill of Quantities"/>
      <sheetName val="backup (2)"/>
      <sheetName val="4_0_Tower_Benchmark_Charts3"/>
      <sheetName val="4_0_Tower_Benchmark_Charts_(2)3"/>
      <sheetName val="C_Base_Resi_Amen_-3_FO_Detail3"/>
      <sheetName val="Sub-con_Payments3"/>
      <sheetName val="Read_me3"/>
      <sheetName val="Feed_Sheet3"/>
      <sheetName val="Change_analysis_source2"/>
      <sheetName val="Lists_UK_prelims7"/>
      <sheetName val="Project_Details9"/>
      <sheetName val="4_0_Tower_Benchmark_Charts4"/>
      <sheetName val="4_0_Tower_Benchmark_Charts_(2)4"/>
      <sheetName val="C_Base_Resi_Amen_-3_FO_Detail4"/>
      <sheetName val="Sub-con_Payments4"/>
      <sheetName val="Read_me4"/>
      <sheetName val="Feed_Sheet4"/>
      <sheetName val="Floor_areas10"/>
      <sheetName val="Change_analysis_source3"/>
      <sheetName val="App_A_-_Project_BD1"/>
      <sheetName val="Summary_Facebook1"/>
      <sheetName val="Summary_Elemental_Level_1"/>
      <sheetName val="Employers_Direction1"/>
      <sheetName val="cashflow - 21-03-00"/>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sheetData sheetId="68"/>
      <sheetData sheetId="69"/>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sheetData sheetId="94"/>
      <sheetData sheetId="95"/>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sheetName val="Graph Cumulative"/>
      <sheetName val="Data"/>
    </sheetNames>
    <sheetDataSet>
      <sheetData sheetId="0" refreshError="1"/>
      <sheetData sheetId="1"/>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1"/>
      <sheetName val="Sheet1"/>
      <sheetName val="1"/>
      <sheetName val="AH Cash Flow"/>
      <sheetName val="CBS"/>
      <sheetName val="AH_Cash_Flow"/>
    </sheetNames>
    <sheetDataSet>
      <sheetData sheetId="0" refreshError="1"/>
      <sheetData sheetId="1"/>
      <sheetData sheetId="2"/>
      <sheetData sheetId="3"/>
      <sheetData sheetId="4" refreshError="1"/>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7 April 1997 - Bsmt Off "/>
      <sheetName val="New Bld"/>
      <sheetName val="17_April_1997_-_Bsmt_Off_"/>
      <sheetName val="New_Bld"/>
      <sheetName val="Basis"/>
      <sheetName val="Cashflow"/>
      <sheetName val="17_April_1997_-_Bsmt_Off_1"/>
      <sheetName val="New_Bld1"/>
      <sheetName val="17_April_1997_-_Bsmt_Off_2"/>
      <sheetName val="New_Bld2"/>
      <sheetName val="17_April_1997_-_Bsmt_Off_3"/>
      <sheetName val="New_Bld3"/>
      <sheetName val="17_April_1997_-_Bsmt_Off_4"/>
      <sheetName val="New_Bld4"/>
      <sheetName val="17_April_1997_-_Bsmt_Off_5"/>
      <sheetName val="New_Bld5"/>
      <sheetName val="17_April_1997_-_Bsmt_Off_6"/>
      <sheetName val="New_Bld6"/>
      <sheetName val="17_April_1997_-_Bsmt_Off_7"/>
      <sheetName val="New_Bld7"/>
      <sheetName val="17_April_1997_-_Bsmt_Off_8"/>
      <sheetName val="New_Bld8"/>
      <sheetName val="17_April_1997_-_Bsmt_Off_9"/>
      <sheetName val="New_Bld9"/>
      <sheetName val="17_April_1997_-_Bsmt_Off_10"/>
      <sheetName val="New_Bld10"/>
      <sheetName val="17_April_1997_-_Bsmt_Off_11"/>
      <sheetName val="New_Bld11"/>
      <sheetName val="17_April_1997_-_Bsmt_Off_12"/>
      <sheetName val="New_Bld12"/>
      <sheetName val="17_April_1997_-_Bsmt_Off_13"/>
      <sheetName val="New_Bld13"/>
      <sheetName val="17_April_1997_-_Bsmt_Off_14"/>
      <sheetName val="New_Bld14"/>
      <sheetName val="17_April_1997_-_Bsmt_Off_15"/>
      <sheetName val="New_Bld15"/>
      <sheetName val="17_April_1997_-_Bsmt_Off_17"/>
      <sheetName val="New_Bld17"/>
      <sheetName val="17_April_1997_-_Bsmt_Off_16"/>
      <sheetName val="New_Bld16"/>
      <sheetName val="17_April_1997_-_Bsmt_Off_18"/>
      <sheetName val="New_Bld18"/>
      <sheetName val="17_April_1997_-_Bsmt_Off_19"/>
      <sheetName val="New_Bld19"/>
      <sheetName val="17_April_1997_-_Bsmt_Off_20"/>
      <sheetName val="New_Bld20"/>
      <sheetName val="17_April_1997_-_Bsmt_Off_21"/>
      <sheetName val="New_Bld21"/>
      <sheetName val="17_April_1997_-_Bsmt_Off_22"/>
      <sheetName val="New_Bld22"/>
      <sheetName val="17_April_1997_-_Bsmt_Off_23"/>
      <sheetName val="New_Bld23"/>
      <sheetName val="17_April_1997_-_Bsmt_Off_24"/>
      <sheetName val="New_Bld24"/>
      <sheetName val="17_April_1997_-_Bsmt_Off_25"/>
      <sheetName val="New_Bld25"/>
      <sheetName val="17_April_1997_-_Bsmt_Off_26"/>
      <sheetName val="New_Bld26"/>
      <sheetName val="17_April_1997_-_Bsmt_Off_27"/>
      <sheetName val="New_Bld27"/>
      <sheetName val="17_April_1997_-_Bsmt_Off_28"/>
      <sheetName val="New_Bld28"/>
      <sheetName val="17_April_1997_-_Bsmt_Off_29"/>
      <sheetName val="New_Bld29"/>
      <sheetName val="17_April_1997_-_Bsmt_Off_30"/>
      <sheetName val="New_Bld30"/>
      <sheetName val="17_April_1997_-_Bsmt_Off_32"/>
      <sheetName val="New_Bld32"/>
      <sheetName val="17_April_1997_-_Bsmt_Off_31"/>
      <sheetName val="New_Bld31"/>
      <sheetName val="Sheet1"/>
      <sheetName val="17_April_1997_-_Bsmt_Off_33"/>
      <sheetName val="New_Bld33"/>
      <sheetName val="17_April_1997_-_Bsmt_Off_34"/>
      <sheetName val="New_Bld34"/>
      <sheetName val="17_April_1997_-_Bsmt_Off_35"/>
      <sheetName val="New_Bld35"/>
      <sheetName val="17_April_1997_-_Bsmt_Off_36"/>
      <sheetName val="New_Bld36"/>
      <sheetName val="17_April_1997_-_Bsmt_Off_37"/>
      <sheetName val="New_Bld37"/>
      <sheetName val="17_April_1997_-_Bsmt_Off_38"/>
      <sheetName val="New_Bld38"/>
      <sheetName val="17_April_1997_-_Bsmt_Off_39"/>
      <sheetName val="New_Bld39"/>
      <sheetName val="17_April_1997_-_Bsmt_Off_40"/>
      <sheetName val="New_Bld40"/>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1"/>
      <sheetName val="Scope Notes"/>
      <sheetName val="Summary"/>
      <sheetName val="NPV"/>
      <sheetName val="Summary Data"/>
      <sheetName val="Construction"/>
      <sheetName val="Scope_Notes"/>
      <sheetName val="Summary_Data"/>
      <sheetName val="월선수금"/>
      <sheetName val="Model"/>
      <sheetName val="CONSTRUCTION_COMPONENT"/>
      <sheetName val="CONSTRUCTION COMPONENT"/>
      <sheetName val="Scope_Notes1"/>
      <sheetName val="Summary_Data1"/>
      <sheetName val="CBS"/>
      <sheetName val="CIF COST ITEM"/>
      <sheetName val="CIF_COST_ITEM"/>
      <sheetName val="checkout_age"/>
      <sheetName val="CA's"/>
      <sheetName val="Bakery_Aligned"/>
      <sheetName val="Blighline"/>
      <sheetName val="Busy_"/>
      <sheetName val="busy_store"/>
      <sheetName val="Cafe"/>
      <sheetName val="checkouts"/>
      <sheetName val="Data"/>
      <sheetName val="Cat_A_Change_Control"/>
      <sheetName val="cost_order_(2)"/>
      <sheetName val="counters"/>
      <sheetName val="Benefits_-_desktop"/>
      <sheetName val="dev_prog"/>
      <sheetName val="CashFlow"/>
      <sheetName val="Devpt_Prog"/>
      <sheetName val="VRF_Summary"/>
      <sheetName val="PPX_out_Cost"/>
      <sheetName val="Sheet3"/>
      <sheetName val="SSC_Split_-_All_store_(PYE)_dat"/>
      <sheetName val="Full_Store_List_(Formulas)"/>
      <sheetName val="Updated_group"/>
      <sheetName val="sub_4_0"/>
      <sheetName val="Loc_Band"/>
      <sheetName val="Lookups"/>
      <sheetName val="costs"/>
      <sheetName val="nic_list"/>
      <sheetName val="nuticentre"/>
      <sheetName val="opticians"/>
      <sheetName val="Packages"/>
      <sheetName val="Period_7"/>
      <sheetName val="Period_8"/>
      <sheetName val="pharmacy"/>
      <sheetName val="Photolab"/>
      <sheetName val="Result_Sheet"/>
      <sheetName val="Register"/>
      <sheetName val="Checkouts_self_serve"/>
      <sheetName val="payrates"/>
      <sheetName val="Sheet1"/>
      <sheetName val="Group_Sales"/>
      <sheetName val="VRFs"/>
      <sheetName val="dev_prog_at_week12"/>
      <sheetName val="week_50_targets"/>
      <sheetName val="weeknum"/>
      <sheetName val="VE_log"/>
      <sheetName val="Scope_Notes2"/>
      <sheetName val="Summary_Data2"/>
      <sheetName val="Assumptions"/>
      <sheetName val="Statements"/>
      <sheetName val="Waterfall"/>
      <sheetName val="Operations"/>
      <sheetName val="Scenarios"/>
      <sheetName val="Master Data Sheet"/>
      <sheetName val="CONSTRUCTION_COMPONENT1"/>
      <sheetName val="Scope_Notes3"/>
      <sheetName val="Summary_Data3"/>
      <sheetName val="CIF_COST_ITEM1"/>
      <sheetName val="Events MD"/>
      <sheetName val="Template"/>
      <sheetName val="내역1"/>
      <sheetName val="OPCOST"/>
      <sheetName val="Set"/>
      <sheetName val="Vehicles"/>
      <sheetName val="Headings"/>
      <sheetName val="IBD"/>
      <sheetName val="Scope_Notes4"/>
      <sheetName val="Summary_Data4"/>
      <sheetName val="Scope_Notes5"/>
      <sheetName val="Summary_Data5"/>
      <sheetName val="Scope_Notes6"/>
      <sheetName val="Summary_Data6"/>
      <sheetName val="Scope_Notes7"/>
      <sheetName val="Summary_Data7"/>
      <sheetName val="Scope_Notes8"/>
      <sheetName val="Summary_Data8"/>
      <sheetName val="Scope_Notes9"/>
      <sheetName val="Summary_Data9"/>
      <sheetName val="Scope_Notes10"/>
      <sheetName val="Summary_Data10"/>
      <sheetName val="Sheet 1"/>
      <sheetName val="Modified Store"/>
      <sheetName val="Assumptions (F1b)"/>
      <sheetName val="Monthly CF (F1b)"/>
      <sheetName val="Assumptions (F3)"/>
      <sheetName val="Assumptions (F1c)"/>
      <sheetName val="Monthly CF (F3)"/>
      <sheetName val="Monthly CF (F1c)"/>
      <sheetName val="Assumptions (F2)"/>
      <sheetName val="CIF_COST_ITEM2"/>
      <sheetName val="Scope_Notes11"/>
      <sheetName val="Summary_Data11"/>
      <sheetName val="Scope_Notes16"/>
      <sheetName val="Summary_Data16"/>
      <sheetName val="CIF_COST_ITEM6"/>
      <sheetName val="Scope_Notes12"/>
      <sheetName val="Summary_Data12"/>
      <sheetName val="Scope_Notes13"/>
      <sheetName val="Summary_Data13"/>
      <sheetName val="CIF_COST_ITEM3"/>
      <sheetName val="Scope_Notes14"/>
      <sheetName val="Summary_Data14"/>
      <sheetName val="CIF_COST_ITEM4"/>
      <sheetName val="Scope_Notes15"/>
      <sheetName val="Summary_Data15"/>
      <sheetName val="CIF_COST_ITEM5"/>
      <sheetName val="Scope_Notes17"/>
      <sheetName val="Summary_Data17"/>
      <sheetName val="CIF_COST_ITEM7"/>
      <sheetName val="Scope_Notes18"/>
      <sheetName val="Summary_Data18"/>
      <sheetName val="CIF_COST_ITEM8"/>
      <sheetName val="Scope_Notes19"/>
      <sheetName val="Summary_Data19"/>
      <sheetName val="CIF_COST_ITEM9"/>
      <sheetName val="Scope_Notes20"/>
      <sheetName val="Summary_Data20"/>
      <sheetName val="CIF_COST_ITEM10"/>
      <sheetName val="Scope_Notes21"/>
      <sheetName val="Summary_Data21"/>
      <sheetName val="CIF_COST_ITEM11"/>
      <sheetName val="Scope_Notes22"/>
      <sheetName val="Summary_Data22"/>
      <sheetName val="CIF_COST_ITEM12"/>
      <sheetName val="labour rates"/>
      <sheetName val="Beam at Ground flr lvl(Steel)"/>
      <sheetName val="Site Dev BOQ"/>
      <sheetName val="Masonry"/>
      <sheetName val="A-General"/>
      <sheetName val="beam-reinft"/>
      <sheetName val="FitOutConfCentre"/>
      <sheetName val="Sheet_1"/>
      <sheetName val="Events_MD"/>
      <sheetName val="Modified_Store"/>
      <sheetName val="Assumptions_(F1b)"/>
      <sheetName val="Monthly_CF_(F1b)"/>
      <sheetName val="Assumptions_(F3)"/>
      <sheetName val="Assumptions_(F1c)"/>
      <sheetName val="Monthly_CF_(F3)"/>
      <sheetName val="Monthly_CF_(F1c)"/>
      <sheetName val="Assumptions_(F2)"/>
      <sheetName val="BID - Formulas"/>
      <sheetName val="TRADE FILTER"/>
      <sheetName val="Lists"/>
      <sheetName val="List"/>
      <sheetName val="BCIS Location"/>
      <sheetName val="IM Plot 04 Summary"/>
      <sheetName val="CONSTRUCTION_COMPONENT2"/>
      <sheetName val="Early Years"/>
      <sheetName val="6. Budget"/>
      <sheetName val="Exclusions"/>
      <sheetName val="CONSTRUCTION_COMPONENT4"/>
      <sheetName val="CONSTRUCTION_COMPONENT3"/>
      <sheetName val="CONSTRUCTION_COMPONENT6"/>
      <sheetName val="CONSTRUCTION_COMPONENT5"/>
      <sheetName val="CONSTRUCTION_COMPONENT7"/>
      <sheetName val="Master_Data_Sheet1"/>
      <sheetName val="Master_Data_Sheet"/>
      <sheetName val="Live Schemes"/>
      <sheetName val="CUSTOMISE"/>
      <sheetName val="Section 7 V2"/>
      <sheetName val="4.03 Recommendations &amp; Cashflow"/>
      <sheetName val="NewLuxHsg"/>
      <sheetName val="eVision Cost Codes"/>
      <sheetName val="eVision_Cost_Codes1"/>
      <sheetName val="eVision_Cost_Codes"/>
      <sheetName val="Early_Years2"/>
      <sheetName val="6__Budget2"/>
      <sheetName val="Early_Years"/>
      <sheetName val="6__Budget"/>
      <sheetName val="Early_Years1"/>
      <sheetName val="6__Budget1"/>
      <sheetName val="Early_Years3"/>
      <sheetName val="6__Budget3"/>
      <sheetName val="Lookup data"/>
      <sheetName val="BCIS_Location"/>
      <sheetName val="BID_-_Formulas"/>
      <sheetName val="TRADE_FILTER"/>
      <sheetName val="Sheet_11"/>
      <sheetName val="Events_MD1"/>
      <sheetName val="Modified_Store1"/>
      <sheetName val="Assumptions_(F1b)1"/>
      <sheetName val="Monthly_CF_(F1b)1"/>
      <sheetName val="Assumptions_(F3)1"/>
      <sheetName val="Assumptions_(F1c)1"/>
      <sheetName val="Monthly_CF_(F3)1"/>
      <sheetName val="Monthly_CF_(F1c)1"/>
      <sheetName val="Assumptions_(F2)1"/>
      <sheetName val="BID_-_Formulas1"/>
      <sheetName val="TRADE_FILTER1"/>
      <sheetName val="Sheet_12"/>
      <sheetName val="Events_MD2"/>
      <sheetName val="Modified_Store2"/>
      <sheetName val="Assumptions_(F1b)2"/>
      <sheetName val="Monthly_CF_(F1b)2"/>
      <sheetName val="Assumptions_(F3)2"/>
      <sheetName val="Assumptions_(F1c)2"/>
      <sheetName val="Monthly_CF_(F3)2"/>
      <sheetName val="Monthly_CF_(F1c)2"/>
      <sheetName val="Assumptions_(F2)2"/>
      <sheetName val="BID_-_Formulas2"/>
      <sheetName val="TRADE_FILTER2"/>
      <sheetName val="Sheet_13"/>
      <sheetName val="Events_MD3"/>
      <sheetName val="Modified_Store3"/>
      <sheetName val="Assumptions_(F1b)3"/>
      <sheetName val="Monthly_CF_(F1b)3"/>
      <sheetName val="Assumptions_(F3)3"/>
      <sheetName val="Assumptions_(F1c)3"/>
      <sheetName val="Monthly_CF_(F3)3"/>
      <sheetName val="Monthly_CF_(F1c)3"/>
      <sheetName val="Assumptions_(F2)3"/>
      <sheetName val="BID_-_Formulas3"/>
      <sheetName val="TRADE_FILTER3"/>
      <sheetName val="Sheet_14"/>
      <sheetName val="Events_MD4"/>
      <sheetName val="Modified_Store4"/>
      <sheetName val="Assumptions_(F1b)4"/>
      <sheetName val="Monthly_CF_(F1b)4"/>
      <sheetName val="Assumptions_(F3)4"/>
      <sheetName val="Assumptions_(F1c)4"/>
      <sheetName val="Monthly_CF_(F3)4"/>
      <sheetName val="Monthly_CF_(F1c)4"/>
      <sheetName val="Assumptions_(F2)4"/>
      <sheetName val="BID_-_Formulas4"/>
      <sheetName val="TRADE_FILTER4"/>
      <sheetName val="Sheet_15"/>
      <sheetName val="Events_MD5"/>
      <sheetName val="Modified_Store5"/>
      <sheetName val="Assumptions_(F1b)5"/>
      <sheetName val="Monthly_CF_(F1b)5"/>
      <sheetName val="Assumptions_(F3)5"/>
      <sheetName val="Assumptions_(F1c)5"/>
      <sheetName val="Monthly_CF_(F3)5"/>
      <sheetName val="Monthly_CF_(F1c)5"/>
      <sheetName val="Assumptions_(F2)5"/>
      <sheetName val="BID_-_Formulas5"/>
      <sheetName val="TRADE_FILTER5"/>
      <sheetName val="Data Sheet"/>
      <sheetName val="Scope_Notes23"/>
      <sheetName val="Summary_Data23"/>
      <sheetName val="CONSTRUCTION_COMPONENT8"/>
      <sheetName val="CIF_COST_ITEM13"/>
      <sheetName val="Master_Data_Sheet2"/>
      <sheetName val="labour_rates"/>
      <sheetName val="Beam_at_Ground_flr_lvl(Steel)"/>
      <sheetName val="Site_Dev_BOQ"/>
      <sheetName val="BCIS_Location1"/>
      <sheetName val="IM_Plot_04_Summary"/>
      <sheetName val="Early_Years4"/>
      <sheetName val="6__Budget4"/>
      <sheetName val="Live_Schemes"/>
      <sheetName val="Section_7_V2"/>
      <sheetName val="4_03_Recommendations_&amp;_Cashflow"/>
      <sheetName val="eVision_Cost_Codes2"/>
      <sheetName val="Lookup_data"/>
      <sheetName val="Ref - Drop Down Lists"/>
      <sheetName val="Ref - Q6 Early Design Staff"/>
      <sheetName val="Rates Table"/>
      <sheetName val="Resource Pool"/>
      <sheetName val="Rates"/>
      <sheetName val="INSTRUCTIONS"/>
      <sheetName val="Ref_-_Drop_Down_Lists"/>
      <sheetName val="Ref_-_Q6_Early_Design_Staff"/>
      <sheetName val="Rates_Table"/>
      <sheetName val="Resource_Pool"/>
      <sheetName val="labour_rates1"/>
      <sheetName val="Beam_at_Ground_flr_lvl(Steel)1"/>
      <sheetName val="Site_Dev_BOQ1"/>
      <sheetName val="Ironmongery "/>
      <sheetName val="WORKING boq"/>
      <sheetName val="Timesheet"/>
      <sheetName val="電気設備表"/>
      <sheetName val="TBAL9697 -group wise  sdpl"/>
      <sheetName val="CONTRACT FILTER"/>
      <sheetName val="Bill No. 3"/>
      <sheetName val="PriceSummary"/>
      <sheetName val="train cash"/>
      <sheetName val="accom cash"/>
      <sheetName val="Sensitivities"/>
      <sheetName val="Cost Codes"/>
      <sheetName val="Sheet2"/>
      <sheetName val="Data Validation"/>
      <sheetName val="info"/>
      <sheetName val="O_2_FS_PL"/>
      <sheetName val="O_2_FS_SL"/>
      <sheetName val="Categories"/>
      <sheetName val="I_40_Overlays"/>
      <sheetName val="C_TV"/>
      <sheetName val="O_TaxChecks"/>
      <sheetName val="O_FS_Carline"/>
      <sheetName val="Audit_Trail"/>
      <sheetName val="Leap_P&amp;L_PL"/>
      <sheetName val="Leap_P&amp;L_SL"/>
      <sheetName val="C_Tax_Depn"/>
      <sheetName val="C_CorpTax"/>
      <sheetName val="C_Tax_Other"/>
      <sheetName val="Macro_Control"/>
      <sheetName val="O_2_FS"/>
      <sheetName val="O_2c_FS_DN"/>
      <sheetName val="O_2a_FS_DS"/>
      <sheetName val="1_1_Temporary_Works"/>
      <sheetName val="CP_3_Inflation"/>
      <sheetName val="I__Leap_P&amp;L"/>
      <sheetName val="Macros"/>
      <sheetName val="Error_Checks"/>
      <sheetName val="I_Tax"/>
      <sheetName val="C__Volume"/>
      <sheetName val="C__WACC"/>
      <sheetName val="bcp record"/>
      <sheetName val="labour_rates2"/>
      <sheetName val="Beam_at_Ground_flr_lvl(Steel)2"/>
      <sheetName val="Site_Dev_BOQ2"/>
      <sheetName val="Section_7_V21"/>
      <sheetName val="4_03_Recommendations_&amp;_Cashflo1"/>
      <sheetName val="Ironmongery_"/>
      <sheetName val="WORKING_boq"/>
      <sheetName val="TBAL9697_-group_wise__sdpl"/>
      <sheetName val="Bill_No__3"/>
      <sheetName val="train_cash"/>
      <sheetName val="accom_cash"/>
      <sheetName val="CONTRACT_FILTER"/>
      <sheetName val="Queries Schedule"/>
      <sheetName val="Scope_Notes24"/>
      <sheetName val="Summary_Data24"/>
      <sheetName val="CIF_COST_ITEM14"/>
      <sheetName val="Events_MD6"/>
      <sheetName val="Sheet_16"/>
      <sheetName val="Modified_Store6"/>
      <sheetName val="Assumptions_(F1b)6"/>
      <sheetName val="Monthly_CF_(F1b)6"/>
      <sheetName val="Assumptions_(F3)6"/>
      <sheetName val="Assumptions_(F1c)6"/>
      <sheetName val="Monthly_CF_(F3)6"/>
      <sheetName val="Monthly_CF_(F1c)6"/>
      <sheetName val="Assumptions_(F2)6"/>
      <sheetName val="BID_-_Formulas6"/>
      <sheetName val="TRADE_FILTER6"/>
      <sheetName val="Data_Sheet"/>
      <sheetName val="Cost_Codes"/>
      <sheetName val="BM"/>
      <sheetName val="CONSTRUCTION_COMPONENT9"/>
      <sheetName val="Master_Data_Sheet3"/>
      <sheetName val="labour_rates3"/>
      <sheetName val="Beam_at_Ground_flr_lvl(Steel)3"/>
      <sheetName val="Site_Dev_BOQ3"/>
      <sheetName val="BCIS_Location2"/>
      <sheetName val="Early_Years5"/>
      <sheetName val="6__Budget5"/>
      <sheetName val="IM_Plot_04_Summary1"/>
      <sheetName val="Lookup_data1"/>
      <sheetName val="Section_7_V22"/>
      <sheetName val="4_03_Recommendations_&amp;_Cashflo2"/>
      <sheetName val="Live_Schemes1"/>
      <sheetName val="eVision_Cost_Codes3"/>
      <sheetName val="Ironmongery_1"/>
      <sheetName val="WORKING_boq1"/>
      <sheetName val="TBAL9697_-group_wise__sdpl1"/>
      <sheetName val="Bill_No__31"/>
      <sheetName val="train_cash1"/>
      <sheetName val="accom_cash1"/>
      <sheetName val="CONTRACT_FILTER1"/>
      <sheetName val="Data_Validation"/>
      <sheetName val="Ref_-_Drop_Down_Lists1"/>
      <sheetName val="Ref_-_Q6_Early_Design_Staff1"/>
      <sheetName val="Rates_Table1"/>
      <sheetName val="Resource_Pool1"/>
      <sheetName val="bcp_record"/>
      <sheetName val="Early_Years7"/>
      <sheetName val="6__Budget7"/>
      <sheetName val="BCIS_Location7"/>
      <sheetName val="BCIS_Location4"/>
      <sheetName val="BCIS_Location3"/>
      <sheetName val="BCIS_Location5"/>
      <sheetName val="Early_Years6"/>
      <sheetName val="6__Budget6"/>
      <sheetName val="BCIS_Location6"/>
      <sheetName val="Early_Years8"/>
      <sheetName val="6__Budget8"/>
      <sheetName val="BCIS_Location8"/>
      <sheetName val="CONSTRUCTION_COMPONENT11"/>
      <sheetName val="Early_Years11"/>
      <sheetName val="6__Budget11"/>
      <sheetName val="Master_Data_Sheet7"/>
      <sheetName val="Events_MD7"/>
      <sheetName val="Master_Data_Sheet4"/>
      <sheetName val="Early_Years9"/>
      <sheetName val="6__Budget9"/>
      <sheetName val="Master_Data_Sheet5"/>
      <sheetName val="CONSTRUCTION_COMPONENT10"/>
      <sheetName val="Early_Years10"/>
      <sheetName val="6__Budget10"/>
      <sheetName val="Master_Data_Sheet6"/>
      <sheetName val="CONSTRUCTION_COMPONENT12"/>
      <sheetName val="Early_Years12"/>
      <sheetName val="6__Budget12"/>
      <sheetName val="Master_Data_Sheet8"/>
      <sheetName val="Events_MD8"/>
      <sheetName val="CONSTRUCTION_COMPONENT13"/>
      <sheetName val="BCIS_Location9"/>
      <sheetName val="Master_Data_Sheet9"/>
      <sheetName val="Events_MD9"/>
      <sheetName val="Early_Years13"/>
      <sheetName val="6__Budget13"/>
      <sheetName val="Schedule S-Curve Revision#3"/>
      <sheetName val="CONSTRUCTION_COMPONENT14"/>
      <sheetName val="Early_Years14"/>
      <sheetName val="6__Budget14"/>
      <sheetName val="Master_Data_Sheet10"/>
      <sheetName val="BCIS_Location10"/>
      <sheetName val="Events_MD10"/>
      <sheetName val="CONSTRUCTION_COMPONENT15"/>
      <sheetName val="Early_Years15"/>
      <sheetName val="6__Budget15"/>
      <sheetName val="Master_Data_Sheet11"/>
      <sheetName val="BCIS_Location11"/>
      <sheetName val="Events_MD11"/>
      <sheetName val="Admin"/>
      <sheetName val="OPCOST.XLS"/>
      <sheetName val="Benchmark Opt 2"/>
      <sheetName val="Calculation Sheet"/>
      <sheetName val="Lookup Sheet"/>
      <sheetName val="预算"/>
      <sheetName val="Indices"/>
      <sheetName val="Material "/>
      <sheetName val="Labour &amp; Plant"/>
      <sheetName val="Estimate"/>
      <sheetName val="SSC Split - All store (PYE) dat"/>
      <sheetName val="TOTALS"/>
      <sheetName val="Schedule_S-Curve_Revision#3"/>
      <sheetName val="DD Lists"/>
      <sheetName val="Drop Down"/>
      <sheetName val="eVision_Cost_Codes4"/>
      <sheetName val="Support Sheet"/>
      <sheetName val="SUMMARY (RELATES TO GTP REV 3)"/>
      <sheetName val="Data_Validation1"/>
      <sheetName val="Data_Validation2"/>
      <sheetName val="Scope_Notes25"/>
      <sheetName val="Summary_Data25"/>
      <sheetName val="CIF_COST_ITEM15"/>
      <sheetName val="Data_Validation3"/>
      <sheetName val="IM_Plot_04_Summary2"/>
      <sheetName val="Lookup_data2"/>
      <sheetName val="CONTRACT_FILTER2"/>
      <sheetName val="CONSTRUCTION_COMPONENT18"/>
      <sheetName val="IM_Plot_04_Summary8"/>
      <sheetName val="Benchmark_Opt_2"/>
      <sheetName val="CONSTRUCTION_COMPONENT17"/>
      <sheetName val="IM_Plot_04_Summary7"/>
      <sheetName val="IM_Plot_04_Summary3"/>
      <sheetName val="IM_Plot_04_Summary5"/>
      <sheetName val="IM_Plot_04_Summary4"/>
      <sheetName val="CONSTRUCTION_COMPONENT16"/>
      <sheetName val="IM_Plot_04_Summary6"/>
      <sheetName val="Base_Data"/>
      <sheetName val="102 Camley S&amp;C"/>
      <sheetName val="Lookup_data3"/>
      <sheetName val="Lookup_data4"/>
      <sheetName val="Scope_Notes27"/>
      <sheetName val="Summary_Data27"/>
      <sheetName val="CIF_COST_ITEM17"/>
      <sheetName val="Lookup_data6"/>
      <sheetName val="Scope_Notes26"/>
      <sheetName val="Summary_Data26"/>
      <sheetName val="CIF_COST_ITEM16"/>
      <sheetName val="Lookup_data5"/>
      <sheetName val="Sheet_17"/>
      <sheetName val="Modified_Store7"/>
      <sheetName val="Assumptions_(F1b)7"/>
      <sheetName val="Monthly_CF_(F1b)7"/>
      <sheetName val="Assumptions_(F3)7"/>
      <sheetName val="Assumptions_(F1c)7"/>
      <sheetName val="Monthly_CF_(F3)7"/>
      <sheetName val="Monthly_CF_(F1c)7"/>
      <sheetName val="Assumptions_(F2)7"/>
      <sheetName val="BID_-_Formulas7"/>
      <sheetName val="TRADE_FILTER7"/>
      <sheetName val="Data_Sheet1"/>
      <sheetName val="Cost_Codes1"/>
      <sheetName val="Queries_Schedule"/>
      <sheetName val="labour_rates4"/>
      <sheetName val="Beam_at_Ground_flr_lvl(Steel)4"/>
      <sheetName val="Site_Dev_BOQ4"/>
      <sheetName val="Section_7_V23"/>
      <sheetName val="4_03_Recommendations_&amp;_Cashflo3"/>
      <sheetName val="Ironmongery_2"/>
      <sheetName val="WORKING_boq2"/>
      <sheetName val="TBAL9697_-group_wise__sdpl2"/>
      <sheetName val="Bill_No__32"/>
      <sheetName val="train_cash2"/>
      <sheetName val="accom_cash2"/>
      <sheetName val="Cost_Codes2"/>
      <sheetName val="Scope_Notes28"/>
      <sheetName val="Summary_Data28"/>
      <sheetName val="CIF_COST_ITEM18"/>
      <sheetName val="labour_rates6"/>
      <sheetName val="Beam_at_Ground_flr_lvl(Steel)6"/>
      <sheetName val="Site_Dev_BOQ6"/>
      <sheetName val="Section_7_V25"/>
      <sheetName val="4_03_Recommendations_&amp;_Cashflo5"/>
      <sheetName val="Ironmongery_4"/>
      <sheetName val="WORKING_boq4"/>
      <sheetName val="TBAL9697_-group_wise__sdpl4"/>
      <sheetName val="CONTRACT_FILTER4"/>
      <sheetName val="Bill_No__34"/>
      <sheetName val="train_cash4"/>
      <sheetName val="accom_cash4"/>
      <sheetName val="Cost_Codes4"/>
      <sheetName val="labour_rates5"/>
      <sheetName val="Beam_at_Ground_flr_lvl(Steel)5"/>
      <sheetName val="Site_Dev_BOQ5"/>
      <sheetName val="Section_7_V24"/>
      <sheetName val="4_03_Recommendations_&amp;_Cashflo4"/>
      <sheetName val="Ironmongery_3"/>
      <sheetName val="WORKING_boq3"/>
      <sheetName val="TBAL9697_-group_wise__sdpl3"/>
      <sheetName val="CONTRACT_FILTER3"/>
      <sheetName val="Bill_No__33"/>
      <sheetName val="train_cash3"/>
      <sheetName val="accom_cash3"/>
      <sheetName val="Cost_Codes3"/>
      <sheetName val="Live_Schemes2"/>
      <sheetName val="Ref_-_Drop_Down_Lists2"/>
      <sheetName val="Ref_-_Q6_Early_Design_Staff2"/>
      <sheetName val="Rates_Table2"/>
      <sheetName val="Resource_Pool2"/>
      <sheetName val="bcp_record1"/>
      <sheetName val="Modified_Store8"/>
      <sheetName val="Assumptions_(F1b)8"/>
      <sheetName val="Monthly_CF_(F1b)8"/>
      <sheetName val="Assumptions_(F3)8"/>
      <sheetName val="Assumptions_(F1c)8"/>
      <sheetName val="Monthly_CF_(F3)8"/>
      <sheetName val="Monthly_CF_(F1c)8"/>
      <sheetName val="Assumptions_(F2)8"/>
      <sheetName val="Sheet_18"/>
      <sheetName val="BID_-_Formulas8"/>
      <sheetName val="TRADE_FILTER8"/>
      <sheetName val="Live_Schemes3"/>
      <sheetName val="eVision_Cost_Codes5"/>
      <sheetName val="Data_Sheet2"/>
      <sheetName val="Ref_-_Drop_Down_Lists3"/>
      <sheetName val="Ref_-_Q6_Early_Design_Staff3"/>
      <sheetName val="Rates_Table3"/>
      <sheetName val="Resource_Pool3"/>
      <sheetName val="bcp_record2"/>
      <sheetName val="Queries_Schedule1"/>
      <sheetName val="MAPPING"/>
      <sheetName val="Scope_Notes29"/>
      <sheetName val="Summary_Data29"/>
      <sheetName val="CIF_COST_ITEM19"/>
      <sheetName val="labour_rates7"/>
      <sheetName val="Beam_at_Ground_flr_lvl(Steel)7"/>
      <sheetName val="Site_Dev_BOQ7"/>
      <sheetName val="Section_7_V26"/>
      <sheetName val="4_03_Recommendations_&amp;_Cashflo6"/>
      <sheetName val="Ironmongery_5"/>
      <sheetName val="WORKING_boq5"/>
      <sheetName val="TBAL9697_-group_wise__sdpl5"/>
      <sheetName val="CONTRACT_FILTER5"/>
      <sheetName val="Bill_No__35"/>
      <sheetName val="train_cash5"/>
      <sheetName val="accom_cash5"/>
      <sheetName val="Cost_Codes5"/>
      <sheetName val="공통부대비"/>
      <sheetName val="정부노임단가"/>
      <sheetName val="Validation"/>
      <sheetName val="Lookup_Sheet"/>
      <sheetName val="Material_"/>
      <sheetName val="Labour_&amp;_Plant"/>
      <sheetName val="1"/>
      <sheetName val="Scope_Notes33"/>
      <sheetName val="Summary_Data33"/>
      <sheetName val="CIF_COST_ITEM23"/>
      <sheetName val="Sheet_111"/>
      <sheetName val="Modified_Store11"/>
      <sheetName val="Assumptions_(F1b)11"/>
      <sheetName val="Monthly_CF_(F1b)11"/>
      <sheetName val="Assumptions_(F3)11"/>
      <sheetName val="Assumptions_(F1c)11"/>
      <sheetName val="Monthly_CF_(F3)11"/>
      <sheetName val="Monthly_CF_(F1c)11"/>
      <sheetName val="Assumptions_(F2)11"/>
      <sheetName val="BID_-_Formulas10"/>
      <sheetName val="Section_7_V210"/>
      <sheetName val="4_03_Recommendations_&amp;_Cashfl10"/>
      <sheetName val="labour_rates10"/>
      <sheetName val="Beam_at_Ground_flr_lvl(Steel)10"/>
      <sheetName val="Site_Dev_BOQ10"/>
      <sheetName val="TRADE_FILTER10"/>
      <sheetName val="Scope_Notes30"/>
      <sheetName val="Summary_Data30"/>
      <sheetName val="CIF_COST_ITEM20"/>
      <sheetName val="Section_7_V27"/>
      <sheetName val="4_03_Recommendations_&amp;_Cashflo7"/>
      <sheetName val="Scope_Notes31"/>
      <sheetName val="Summary_Data31"/>
      <sheetName val="CIF_COST_ITEM21"/>
      <sheetName val="Sheet_19"/>
      <sheetName val="Modified_Store9"/>
      <sheetName val="Assumptions_(F1b)9"/>
      <sheetName val="Monthly_CF_(F1b)9"/>
      <sheetName val="Assumptions_(F3)9"/>
      <sheetName val="Assumptions_(F1c)9"/>
      <sheetName val="Monthly_CF_(F3)9"/>
      <sheetName val="Monthly_CF_(F1c)9"/>
      <sheetName val="Assumptions_(F2)9"/>
      <sheetName val="Section_7_V28"/>
      <sheetName val="4_03_Recommendations_&amp;_Cashflo8"/>
      <sheetName val="labour_rates8"/>
      <sheetName val="Beam_at_Ground_flr_lvl(Steel)8"/>
      <sheetName val="Site_Dev_BOQ8"/>
      <sheetName val="Scope_Notes32"/>
      <sheetName val="Summary_Data32"/>
      <sheetName val="CIF_COST_ITEM22"/>
      <sheetName val="Sheet_110"/>
      <sheetName val="Modified_Store10"/>
      <sheetName val="Assumptions_(F1b)10"/>
      <sheetName val="Monthly_CF_(F1b)10"/>
      <sheetName val="Assumptions_(F3)10"/>
      <sheetName val="Assumptions_(F1c)10"/>
      <sheetName val="Monthly_CF_(F3)10"/>
      <sheetName val="Monthly_CF_(F1c)10"/>
      <sheetName val="Assumptions_(F2)10"/>
      <sheetName val="BID_-_Formulas9"/>
      <sheetName val="Section_7_V29"/>
      <sheetName val="4_03_Recommendations_&amp;_Cashflo9"/>
      <sheetName val="labour_rates9"/>
      <sheetName val="Beam_at_Ground_flr_lvl(Steel)9"/>
      <sheetName val="Site_Dev_BOQ9"/>
      <sheetName val="TRADE_FILTER9"/>
      <sheetName val="Scope_Notes34"/>
      <sheetName val="Summary_Data34"/>
      <sheetName val="CIF_COST_ITEM24"/>
      <sheetName val="Sheet_112"/>
      <sheetName val="Events_MD12"/>
      <sheetName val="Modified_Store12"/>
      <sheetName val="Assumptions_(F1b)12"/>
      <sheetName val="Monthly_CF_(F1b)12"/>
      <sheetName val="Assumptions_(F3)12"/>
      <sheetName val="Assumptions_(F1c)12"/>
      <sheetName val="Monthly_CF_(F3)12"/>
      <sheetName val="Monthly_CF_(F1c)12"/>
      <sheetName val="Assumptions_(F2)12"/>
      <sheetName val="BID_-_Formulas11"/>
      <sheetName val="Section_7_V211"/>
      <sheetName val="4_03_Recommendations_&amp;_Cashfl11"/>
      <sheetName val="labour_rates11"/>
      <sheetName val="Beam_at_Ground_flr_lvl(Steel)11"/>
      <sheetName val="Site_Dev_BOQ11"/>
      <sheetName val="TRADE_FILTER11"/>
      <sheetName val="Scope_Notes35"/>
      <sheetName val="Summary_Data35"/>
      <sheetName val="CIF_COST_ITEM25"/>
      <sheetName val="Sheet_113"/>
      <sheetName val="Events_MD13"/>
      <sheetName val="Modified_Store13"/>
      <sheetName val="Assumptions_(F1b)13"/>
      <sheetName val="Monthly_CF_(F1b)13"/>
      <sheetName val="Assumptions_(F3)13"/>
      <sheetName val="Assumptions_(F1c)13"/>
      <sheetName val="Monthly_CF_(F3)13"/>
      <sheetName val="Monthly_CF_(F1c)13"/>
      <sheetName val="Assumptions_(F2)13"/>
      <sheetName val="BID_-_Formulas12"/>
      <sheetName val="Section_7_V212"/>
      <sheetName val="4_03_Recommendations_&amp;_Cashfl12"/>
      <sheetName val="labour_rates12"/>
      <sheetName val="Beam_at_Ground_flr_lvl(Steel)12"/>
      <sheetName val="Site_Dev_BOQ12"/>
      <sheetName val="TRADE_FILTER12"/>
      <sheetName val="Scope_Notes36"/>
      <sheetName val="Summary_Data36"/>
      <sheetName val="CIF_COST_ITEM26"/>
      <sheetName val="Sheet_114"/>
      <sheetName val="Events_MD14"/>
      <sheetName val="Modified_Store14"/>
      <sheetName val="Assumptions_(F1b)14"/>
      <sheetName val="Monthly_CF_(F1b)14"/>
      <sheetName val="Assumptions_(F3)14"/>
      <sheetName val="Assumptions_(F1c)14"/>
      <sheetName val="Monthly_CF_(F3)14"/>
      <sheetName val="Monthly_CF_(F1c)14"/>
      <sheetName val="Assumptions_(F2)14"/>
      <sheetName val="BID_-_Formulas13"/>
      <sheetName val="Section_7_V213"/>
      <sheetName val="4_03_Recommendations_&amp;_Cashfl13"/>
      <sheetName val="labour_rates13"/>
      <sheetName val="Beam_at_Ground_flr_lvl(Steel)13"/>
      <sheetName val="Site_Dev_BOQ13"/>
      <sheetName val="TRADE_FILTER13"/>
      <sheetName val="Scope_Notes37"/>
      <sheetName val="Summary_Data37"/>
      <sheetName val="CIF_COST_ITEM27"/>
      <sheetName val="Sheet_115"/>
      <sheetName val="Events_MD15"/>
      <sheetName val="Modified_Store15"/>
      <sheetName val="Assumptions_(F1b)15"/>
      <sheetName val="Monthly_CF_(F1b)15"/>
      <sheetName val="Assumptions_(F3)15"/>
      <sheetName val="Assumptions_(F1c)15"/>
      <sheetName val="Monthly_CF_(F3)15"/>
      <sheetName val="Monthly_CF_(F1c)15"/>
      <sheetName val="Assumptions_(F2)15"/>
      <sheetName val="BID_-_Formulas14"/>
      <sheetName val="Section_7_V214"/>
      <sheetName val="4_03_Recommendations_&amp;_Cashfl14"/>
      <sheetName val="labour_rates14"/>
      <sheetName val="Beam_at_Ground_flr_lvl(Steel)14"/>
      <sheetName val="Site_Dev_BOQ14"/>
      <sheetName val="TRADE_FILTER14"/>
      <sheetName val="Scope_Notes38"/>
      <sheetName val="Summary_Data38"/>
      <sheetName val="CIF_COST_ITEM28"/>
      <sheetName val="Events_MD16"/>
      <sheetName val="Section_7_V215"/>
      <sheetName val="4_03_Recommendations_&amp;_Cashfl15"/>
      <sheetName val="Modified_Store16"/>
      <sheetName val="Assumptions_(F1b)16"/>
      <sheetName val="Monthly_CF_(F1b)16"/>
      <sheetName val="Assumptions_(F3)16"/>
      <sheetName val="Assumptions_(F1c)16"/>
      <sheetName val="Monthly_CF_(F3)16"/>
      <sheetName val="Monthly_CF_(F1c)16"/>
      <sheetName val="Assumptions_(F2)16"/>
      <sheetName val="Sheet_116"/>
      <sheetName val="BID_-_Formulas15"/>
      <sheetName val="TRADE_FILTER15"/>
      <sheetName val="labour_rates15"/>
      <sheetName val="Beam_at_Ground_flr_lvl(Steel)15"/>
      <sheetName val="Site_Dev_BOQ15"/>
      <sheetName val="102_Camley_S&amp;C"/>
      <sheetName val="Calculation_Sheet"/>
      <sheetName val="MAIN SUMMARY"/>
      <sheetName val=""/>
      <sheetName val="0200 Siteworks"/>
      <sheetName val="COLUMN"/>
      <sheetName val="Rate"/>
      <sheetName val="tifico"/>
      <sheetName val="PLASMA &amp; SCARTS"/>
      <sheetName val="M"/>
      <sheetName val="N"/>
      <sheetName val="96수출"/>
      <sheetName val="HPL"/>
      <sheetName val="Substation"/>
      <sheetName val="Steel-Circular"/>
      <sheetName val="11-hsd"/>
      <sheetName val="13-septic"/>
      <sheetName val="7-ug"/>
      <sheetName val="2-utility"/>
      <sheetName val="18-misc"/>
      <sheetName val="5-pipe"/>
      <sheetName val="jobhist"/>
      <sheetName val="S1BOQ"/>
      <sheetName val="PROG_DATA"/>
      <sheetName val="XREF"/>
      <sheetName val="환율"/>
      <sheetName val="Civil Boq"/>
      <sheetName val="except wiring"/>
      <sheetName val="LOM_MOD"/>
      <sheetName val="Basement Budget"/>
      <sheetName val="IO_LIST"/>
      <sheetName val="사진"/>
      <sheetName val="Comparative"/>
      <sheetName val="FAB별"/>
      <sheetName val="Lookup_Sheet1"/>
      <sheetName val="Lookup_Sheet2"/>
      <sheetName val="DSLP"/>
      <sheetName val="Report"/>
      <sheetName val="INDEX"/>
      <sheetName val="AREAS"/>
      <sheetName val="Codes"/>
      <sheetName val="#REF"/>
      <sheetName val="Intro"/>
      <sheetName val="Hotel Summary"/>
      <sheetName val="MARKETING"/>
      <sheetName val="ADD1"/>
      <sheetName val="ADD2"/>
      <sheetName val="ADD3"/>
      <sheetName val="ALTERN"/>
      <sheetName val="GSUM"/>
      <sheetName val="Dv03"/>
      <sheetName val="Dv07"/>
      <sheetName val="Dv151"/>
      <sheetName val="Dv152"/>
      <sheetName val="Dv161"/>
      <sheetName val="FR-PROVSNL-SUM-DETAIL"/>
      <sheetName val="FR-SUMMERY"/>
      <sheetName val="Testing"/>
      <sheetName val="Dv02"/>
      <sheetName val="Dv04"/>
      <sheetName val="Dv05"/>
      <sheetName val="Dv06"/>
      <sheetName val="Dv09"/>
      <sheetName val="Dv10"/>
      <sheetName val="Dv11"/>
      <sheetName val="Dv12"/>
      <sheetName val="ABB"/>
      <sheetName val="Ironmongery_6"/>
      <sheetName val="WORKING_boq6"/>
      <sheetName val="TBAL9697_-group_wise__sdpl6"/>
      <sheetName val="CONTRACT_FILTER6"/>
      <sheetName val="Bill_No__36"/>
      <sheetName val="train_cash6"/>
      <sheetName val="accom_cash6"/>
      <sheetName val="Cost_Codes6"/>
      <sheetName val="Ironmongery_7"/>
      <sheetName val="WORKING_boq7"/>
      <sheetName val="TBAL9697_-group_wise__sdpl7"/>
      <sheetName val="CONTRACT_FILTER7"/>
      <sheetName val="Bill_No__37"/>
      <sheetName val="train_cash7"/>
      <sheetName val="accom_cash7"/>
      <sheetName val="Cost_Codes7"/>
      <sheetName val="Ironmongery_8"/>
      <sheetName val="WORKING_boq8"/>
      <sheetName val="TBAL9697_-group_wise__sdpl8"/>
      <sheetName val="CONTRACT_FILTER8"/>
      <sheetName val="Bill_No__38"/>
      <sheetName val="train_cash8"/>
      <sheetName val="accom_cash8"/>
      <sheetName val="Cost_Codes8"/>
      <sheetName val="Ironmongery_9"/>
      <sheetName val="WORKING_boq9"/>
      <sheetName val="TBAL9697_-group_wise__sdpl9"/>
      <sheetName val="CONTRACT_FILTER9"/>
      <sheetName val="IM_Plot_04_Summary9"/>
      <sheetName val="Bill_No__39"/>
      <sheetName val="train_cash9"/>
      <sheetName val="accom_cash9"/>
      <sheetName val="Cost_Codes9"/>
      <sheetName val="Ironmongery_10"/>
      <sheetName val="Master_Data_Sheet12"/>
      <sheetName val="WORKING_boq10"/>
      <sheetName val="TBAL9697_-group_wise__sdpl10"/>
      <sheetName val="CONTRACT_FILTER10"/>
      <sheetName val="IM_Plot_04_Summary10"/>
      <sheetName val="Bill_No__310"/>
      <sheetName val="train_cash10"/>
      <sheetName val="accom_cash10"/>
      <sheetName val="Cost_Codes10"/>
      <sheetName val="Ironmongery_11"/>
      <sheetName val="Master_Data_Sheet13"/>
      <sheetName val="WORKING_boq11"/>
      <sheetName val="TBAL9697_-group_wise__sdpl11"/>
      <sheetName val="CONTRACT_FILTER11"/>
      <sheetName val="BCIS_Location12"/>
      <sheetName val="IM_Plot_04_Summary11"/>
      <sheetName val="Bill_No__311"/>
      <sheetName val="train_cash11"/>
      <sheetName val="accom_cash11"/>
      <sheetName val="Cost_Codes11"/>
      <sheetName val="Ironmongery_12"/>
      <sheetName val="Master_Data_Sheet14"/>
      <sheetName val="WORKING_boq12"/>
      <sheetName val="TBAL9697_-group_wise__sdpl12"/>
      <sheetName val="CONTRACT_FILTER12"/>
      <sheetName val="BCIS_Location13"/>
      <sheetName val="Early_Years16"/>
      <sheetName val="6__Budget16"/>
      <sheetName val="IM_Plot_04_Summary12"/>
      <sheetName val="Bill_No__312"/>
      <sheetName val="train_cash12"/>
      <sheetName val="accom_cash12"/>
      <sheetName val="Cost_Codes12"/>
      <sheetName val="Ironmongery_13"/>
      <sheetName val="Master_Data_Sheet15"/>
      <sheetName val="WORKING_boq13"/>
      <sheetName val="TBAL9697_-group_wise__sdpl13"/>
      <sheetName val="CONTRACT_FILTER13"/>
      <sheetName val="BCIS_Location14"/>
      <sheetName val="Early_Years17"/>
      <sheetName val="6__Budget17"/>
      <sheetName val="IM_Plot_04_Summary13"/>
      <sheetName val="Bill_No__313"/>
      <sheetName val="train_cash13"/>
      <sheetName val="accom_cash13"/>
      <sheetName val="Cost_Codes13"/>
      <sheetName val="Calculation_Sheet5"/>
      <sheetName val="Lookup_Sheet5"/>
      <sheetName val="102_Camley_S&amp;C5"/>
      <sheetName val="Live_Schemes5"/>
      <sheetName val="Calculation_Sheet4"/>
      <sheetName val="Lookup_Sheet4"/>
      <sheetName val="102_Camley_S&amp;C4"/>
      <sheetName val="Live_Schemes4"/>
      <sheetName val="Calculation_Sheet2"/>
      <sheetName val="102_Camley_S&amp;C2"/>
      <sheetName val="Calculation_Sheet1"/>
      <sheetName val="102_Camley_S&amp;C1"/>
      <sheetName val="Calculation_Sheet3"/>
      <sheetName val="Lookup_Sheet3"/>
      <sheetName val="102_Camley_S&amp;C3"/>
      <sheetName val="Calculation_Sheet6"/>
      <sheetName val="Lookup_Sheet6"/>
      <sheetName val="102_Camley_S&amp;C6"/>
      <sheetName val="Live_Schemes6"/>
      <sheetName val="Calculation_Sheet7"/>
      <sheetName val="Lookup_Sheet7"/>
      <sheetName val="102_Camley_S&amp;C7"/>
      <sheetName val="Live_Schemes7"/>
      <sheetName val="Material_1"/>
      <sheetName val="Labour_&amp;_Plant1"/>
      <sheetName val="SSC_Split_-_All_store_(PYE)_da2"/>
      <sheetName val="0200_Siteworks1"/>
      <sheetName val="PLASMA_&amp;_SCARTS1"/>
      <sheetName val="SSC_Split_-_All_store_(PYE)_da1"/>
      <sheetName val="0200_Siteworks"/>
      <sheetName val="PLASMA_&amp;_SCARTS"/>
      <sheetName val="Queries_Schedule2"/>
      <sheetName val="Material_2"/>
      <sheetName val="Labour_&amp;_Plant2"/>
      <sheetName val="SSC_Split_-_All_store_(PYE)_da3"/>
      <sheetName val="0200_Siteworks2"/>
      <sheetName val="PLASMA_&amp;_SCARTS2"/>
      <sheetName val="Queries_Schedule3"/>
      <sheetName val="Material_3"/>
      <sheetName val="Labour_&amp;_Plant3"/>
      <sheetName val="bcp_record3"/>
      <sheetName val="SSC_Split_-_All_store_(PYE)_da4"/>
      <sheetName val="0200_Siteworks3"/>
      <sheetName val="PLASMA_&amp;_SCARTS3"/>
      <sheetName val="Data_Validation4"/>
      <sheetName val="Hotel_Summary"/>
      <sheetName val="except_wiring"/>
      <sheetName val="Civil_Boq"/>
      <sheetName val="Basement_Budget"/>
      <sheetName val="GRAND REKAP"/>
      <sheetName val="STR - 2B"/>
      <sheetName val="VMR - Human Resources"/>
      <sheetName val="analysis"/>
      <sheetName val="FINOLEX"/>
      <sheetName val="NEW Main"/>
      <sheetName val="RCC,Ret. Wall"/>
      <sheetName val="HEAD"/>
      <sheetName val="11B "/>
      <sheetName val="12A"/>
      <sheetName val="12B"/>
      <sheetName val="2A"/>
      <sheetName val="2B"/>
      <sheetName val="2C"/>
      <sheetName val="2D"/>
      <sheetName val="2E"/>
      <sheetName val="2F"/>
      <sheetName val="2G"/>
      <sheetName val="2H"/>
      <sheetName val="3A"/>
      <sheetName val="3B"/>
      <sheetName val="4"/>
      <sheetName val="6B"/>
      <sheetName val="7A"/>
      <sheetName val="7B"/>
      <sheetName val="8A"/>
      <sheetName val="8B"/>
      <sheetName val="9A"/>
      <sheetName val="9B"/>
      <sheetName val="9C"/>
      <sheetName val="9D"/>
      <sheetName val="9E"/>
      <sheetName val="9F"/>
      <sheetName val="9G"/>
      <sheetName val="9H"/>
      <sheetName val="9I"/>
      <sheetName val="9J"/>
      <sheetName val="9K"/>
      <sheetName val="13"/>
      <sheetName val="Full Store List (Formulas)"/>
      <sheetName val="CONSTRUCTION_COMPONENT19"/>
      <sheetName val="Lookup_data7"/>
      <sheetName val="Benchmark_Opt_21"/>
      <sheetName val="Schedule_S-Curve_Revision#31"/>
      <sheetName val="OPCOST_XLS"/>
      <sheetName val="DD_Lists"/>
      <sheetName val="Drop_Down"/>
      <sheetName val="Support_Sheet"/>
      <sheetName val="SUMMARY_(RELATES_TO_GTP_REV_3)"/>
      <sheetName val="CONSTRUCTION_COMPONENT20"/>
      <sheetName val="eVision_Cost_Codes6"/>
      <sheetName val="Lookup_data8"/>
      <sheetName val="Data_Sheet3"/>
      <sheetName val="Ref_-_Drop_Down_Lists4"/>
      <sheetName val="Ref_-_Q6_Early_Design_Staff4"/>
      <sheetName val="Rates_Table4"/>
      <sheetName val="Resource_Pool4"/>
      <sheetName val="Data_Validation5"/>
      <sheetName val="Benchmark_Opt_22"/>
      <sheetName val="Schedule_S-Curve_Revision#32"/>
      <sheetName val="OPCOST_XLS1"/>
      <sheetName val="DD_Lists1"/>
      <sheetName val="Drop_Down1"/>
      <sheetName val="Support_Sheet1"/>
      <sheetName val="SUMMARY_(RELATES_TO_GTP_REV_3)1"/>
      <sheetName val="CONSTRUCTION_COMPONENT21"/>
      <sheetName val="Lookup_data9"/>
      <sheetName val="CONSTRUCTION_COMPONENT22"/>
      <sheetName val="Lookup_data10"/>
      <sheetName val="CONSTRUCTION_COMPONENT23"/>
      <sheetName val="Lookup_data11"/>
      <sheetName val="Schedule_S-Curve_Revision#34"/>
      <sheetName val="Benchmark_Opt_23"/>
      <sheetName val="Schedule_S-Curve_Revision#33"/>
      <sheetName val="tenant_fitout"/>
      <sheetName val="Sheet7"/>
      <sheetName val="Basis"/>
      <sheetName val="Outturn Costs"/>
      <sheetName val="Key Data"/>
      <sheetName val="cashflow macro functions"/>
      <sheetName val="project_list"/>
      <sheetName val="MAIN SUMM"/>
      <sheetName val="3.2 Exstg bldg SUMM"/>
      <sheetName val="3.3 New Extension SUMM"/>
      <sheetName val="Reference"/>
      <sheetName val="Sheet_117"/>
      <sheetName val="Events_MD17"/>
      <sheetName val="Modified_Store17"/>
      <sheetName val="Assumptions_(F1b)17"/>
      <sheetName val="Monthly_CF_(F1b)17"/>
      <sheetName val="Assumptions_(F3)17"/>
      <sheetName val="Assumptions_(F1c)17"/>
      <sheetName val="Monthly_CF_(F3)17"/>
      <sheetName val="Monthly_CF_(F1c)17"/>
      <sheetName val="Assumptions_(F2)17"/>
      <sheetName val="labour_rates16"/>
      <sheetName val="Beam_at_Ground_flr_lvl(Steel)16"/>
      <sheetName val="Site_Dev_BOQ16"/>
      <sheetName val="Ironmongery_14"/>
      <sheetName val="Master_Data_Sheet16"/>
      <sheetName val="WORKING_boq14"/>
      <sheetName val="TBAL9697_-group_wise__sdpl14"/>
      <sheetName val="CONTRACT_FILTER14"/>
      <sheetName val="BCIS_Location15"/>
      <sheetName val="Early_Years18"/>
      <sheetName val="6__Budget18"/>
      <sheetName val="IM_Plot_04_Summary14"/>
      <sheetName val="Bill_No__314"/>
      <sheetName val="train_cash14"/>
      <sheetName val="accom_cash14"/>
      <sheetName val="Cost_Codes14"/>
    </sheetNames>
    <sheetDataSet>
      <sheetData sheetId="0"/>
      <sheetData sheetId="1"/>
      <sheetData sheetId="2"/>
      <sheetData sheetId="3" refreshError="1"/>
      <sheetData sheetId="4"/>
      <sheetData sheetId="5" refreshError="1"/>
      <sheetData sheetId="6"/>
      <sheetData sheetId="7"/>
      <sheetData sheetId="8" refreshError="1"/>
      <sheetData sheetId="9" refreshError="1"/>
      <sheetData sheetId="10"/>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refreshError="1"/>
      <sheetData sheetId="275" refreshError="1"/>
      <sheetData sheetId="276"/>
      <sheetData sheetId="277" refreshError="1"/>
      <sheetData sheetId="278"/>
      <sheetData sheetId="279"/>
      <sheetData sheetId="280"/>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sheetData sheetId="292" refreshError="1"/>
      <sheetData sheetId="293" refreshError="1"/>
      <sheetData sheetId="294" refreshError="1"/>
      <sheetData sheetId="295" refreshError="1"/>
      <sheetData sheetId="296"/>
      <sheetData sheetId="297" refreshError="1"/>
      <sheetData sheetId="298" refreshError="1"/>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efreshError="1"/>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refreshError="1"/>
      <sheetData sheetId="447" refreshError="1"/>
      <sheetData sheetId="448" refreshError="1"/>
      <sheetData sheetId="449" refreshError="1"/>
      <sheetData sheetId="450" refreshError="1"/>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refreshError="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refreshError="1"/>
      <sheetData sheetId="581" refreshError="1"/>
      <sheetData sheetId="582" refreshError="1"/>
      <sheetData sheetId="583"/>
      <sheetData sheetId="584"/>
      <sheetData sheetId="585"/>
      <sheetData sheetId="586" refreshError="1"/>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sheetData sheetId="782"/>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refreshError="1"/>
      <sheetData sheetId="978" refreshError="1"/>
      <sheetData sheetId="979" refreshError="1"/>
      <sheetData sheetId="980" refreshError="1"/>
      <sheetData sheetId="981" refreshError="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sheetName val="Back up"/>
      <sheetName val="TITLE"/>
      <sheetName val="QUALIFICATION"/>
      <sheetName val="SUM"/>
      <sheetName val="TRADE"/>
      <sheetName val="ESTIMATE"/>
      <sheetName val="Buying Schedule"/>
      <sheetName val="CRF Register"/>
      <sheetName val="New Bld"/>
      <sheetName val="Back_up"/>
      <sheetName val="Buying_Schedule"/>
      <sheetName val="CRF_Register"/>
      <sheetName val="New_Bld"/>
      <sheetName val="Back_up1"/>
      <sheetName val="Buying_Schedule1"/>
      <sheetName val="CRF_Register1"/>
      <sheetName val="New_Bld1"/>
      <sheetName val="Back_up2"/>
      <sheetName val="Buying_Schedule2"/>
      <sheetName val="CRF_Register2"/>
      <sheetName val="New_Bld2"/>
      <sheetName val="Back_up3"/>
      <sheetName val="Buying_Schedule3"/>
      <sheetName val="CRF_Register3"/>
      <sheetName val="New_Bld3"/>
      <sheetName val="Back_up4"/>
      <sheetName val="Buying_Schedule4"/>
      <sheetName val="CRF_Register4"/>
      <sheetName val="New_Bld4"/>
      <sheetName val="Back_up5"/>
      <sheetName val="Buying_Schedule5"/>
      <sheetName val="CRF_Register5"/>
      <sheetName val="New_Bld5"/>
      <sheetName val="Back_up6"/>
      <sheetName val="Buying_Schedule6"/>
      <sheetName val="CRF_Register6"/>
      <sheetName val="New_Bld6"/>
      <sheetName val="Back_up10"/>
      <sheetName val="Buying_Schedule10"/>
      <sheetName val="CRF_Register10"/>
      <sheetName val="New_Bld10"/>
      <sheetName val="Back_up7"/>
      <sheetName val="Buying_Schedule7"/>
      <sheetName val="CRF_Register7"/>
      <sheetName val="New_Bld7"/>
      <sheetName val="Back_up8"/>
      <sheetName val="Buying_Schedule8"/>
      <sheetName val="CRF_Register8"/>
      <sheetName val="New_Bld8"/>
      <sheetName val="Back_up9"/>
      <sheetName val="Buying_Schedule9"/>
      <sheetName val="CRF_Register9"/>
      <sheetName val="New_Bld9"/>
      <sheetName val="Back_up11"/>
      <sheetName val="Buying_Schedule11"/>
      <sheetName val="CRF_Register11"/>
      <sheetName val="New_Bld11"/>
      <sheetName val="Back_up12"/>
      <sheetName val="Buying_Schedule12"/>
      <sheetName val="CRF_Register12"/>
      <sheetName val="New_Bld12"/>
      <sheetName val="Back_up13"/>
      <sheetName val="Buying_Schedule13"/>
      <sheetName val="CRF_Register13"/>
      <sheetName val="New_Bld13"/>
      <sheetName val="Back_up14"/>
      <sheetName val="Buying_Schedule14"/>
      <sheetName val="CRF_Register14"/>
      <sheetName val="New_Bld14"/>
      <sheetName val="Back_up15"/>
      <sheetName val="Buying_Schedule15"/>
      <sheetName val="CRF_Register15"/>
      <sheetName val="New_Bld15"/>
      <sheetName val="Back_up16"/>
      <sheetName val="Buying_Schedule16"/>
      <sheetName val="CRF_Register16"/>
      <sheetName val="New_Bld16"/>
      <sheetName val="monthly budget"/>
      <sheetName val="fnb"/>
      <sheetName val="claim"/>
      <sheetName val="monthly_budget"/>
      <sheetName val="monthly_budget1"/>
      <sheetName val="Back_up17"/>
      <sheetName val="Buying_Schedule17"/>
      <sheetName val="CRF_Register17"/>
      <sheetName val="New_Bld17"/>
      <sheetName val="Back_up18"/>
      <sheetName val="Buying_Schedule18"/>
      <sheetName val="CRF_Register18"/>
      <sheetName val="New_Bld18"/>
      <sheetName val="Back_up19"/>
      <sheetName val="Buying_Schedule19"/>
      <sheetName val="CRF_Register19"/>
      <sheetName val="New_Bld19"/>
      <sheetName val="Back_up20"/>
      <sheetName val="Buying_Schedule20"/>
      <sheetName val="CRF_Register20"/>
      <sheetName val="New_Bld20"/>
      <sheetName val="Back_up22"/>
      <sheetName val="Buying_Schedule22"/>
      <sheetName val="CRF_Register22"/>
      <sheetName val="New_Bld22"/>
      <sheetName val="Back_up21"/>
      <sheetName val="Buying_Schedule21"/>
      <sheetName val="CRF_Register21"/>
      <sheetName val="New_Bld21"/>
      <sheetName val="Back_up23"/>
      <sheetName val="Buying_Schedule23"/>
      <sheetName val="CRF_Register23"/>
      <sheetName val="New_Bld23"/>
      <sheetName val="Back_up24"/>
      <sheetName val="Buying_Schedule24"/>
      <sheetName val="CRF_Register24"/>
      <sheetName val="New_Bld24"/>
      <sheetName val="Back_up25"/>
      <sheetName val="Buying_Schedule25"/>
      <sheetName val="CRF_Register25"/>
      <sheetName val="New_Bld25"/>
      <sheetName val="Back_up26"/>
      <sheetName val="Buying_Schedule26"/>
      <sheetName val="CRF_Register26"/>
      <sheetName val="New_Bld2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QUAL"/>
      <sheetName val="SUM"/>
      <sheetName val="BREAKDOWN"/>
      <sheetName val="TRADE MB"/>
      <sheetName val="EST"/>
      <sheetName val="SEP"/>
      <sheetName val="TRADE STOR"/>
      <sheetName val="STOR"/>
      <sheetName val="SITE"/>
      <sheetName val="TRADE EXIST"/>
      <sheetName val="EXIST"/>
      <sheetName val="TRADE_MB"/>
      <sheetName val="TRADE_STOR"/>
      <sheetName val="TRADE_EXIST"/>
      <sheetName val="TRADE_MB1"/>
      <sheetName val="TRADE_STOR1"/>
      <sheetName val="TRADE_EXIST1"/>
      <sheetName val="TRADE_MB2"/>
      <sheetName val="TRADE_STOR2"/>
      <sheetName val="TRADE_EXIST2"/>
      <sheetName val="TRADE_MB3"/>
      <sheetName val="TRADE_STOR3"/>
      <sheetName val="TRADE_EXIST3"/>
      <sheetName val="TRADE_MB4"/>
      <sheetName val="TRADE_STOR4"/>
      <sheetName val="TRADE_EXIST4"/>
      <sheetName val="TRADE_MB5"/>
      <sheetName val="TRADE_STOR5"/>
      <sheetName val="TRADE_EXIST5"/>
      <sheetName val="TRADE_MB6"/>
      <sheetName val="TRADE_STOR6"/>
      <sheetName val="TRADE_EXIST6"/>
      <sheetName val="TRADE_MB10"/>
      <sheetName val="TRADE_STOR10"/>
      <sheetName val="TRADE_EXIST10"/>
      <sheetName val="TRADE_MB7"/>
      <sheetName val="TRADE_STOR7"/>
      <sheetName val="TRADE_EXIST7"/>
      <sheetName val="TRADE_MB8"/>
      <sheetName val="TRADE_STOR8"/>
      <sheetName val="TRADE_EXIST8"/>
      <sheetName val="TRADE_MB9"/>
      <sheetName val="TRADE_STOR9"/>
      <sheetName val="TRADE_EXIST9"/>
      <sheetName val="TRADE_MB11"/>
      <sheetName val="TRADE_STOR11"/>
      <sheetName val="TRADE_EXIST11"/>
      <sheetName val="TRADE_MB12"/>
      <sheetName val="TRADE_STOR12"/>
      <sheetName val="TRADE_EXIST12"/>
      <sheetName val="TRADE_MB13"/>
      <sheetName val="TRADE_STOR13"/>
      <sheetName val="TRADE_EXIST13"/>
      <sheetName val="TRADE_MB14"/>
      <sheetName val="TRADE_STOR14"/>
      <sheetName val="TRADE_EXIST14"/>
      <sheetName val="TRADE_MB15"/>
      <sheetName val="TRADE_STOR15"/>
      <sheetName val="TRADE_EXIST15"/>
      <sheetName val="TRADE_MB16"/>
      <sheetName val="TRADE_STOR16"/>
      <sheetName val="TRADE_EXIST16"/>
      <sheetName val="TRADE_MB17"/>
      <sheetName val="TRADE_STOR17"/>
      <sheetName val="TRADE_EXIST17"/>
      <sheetName val="TRADE_MB18"/>
      <sheetName val="TRADE_STOR18"/>
      <sheetName val="TRADE_EXIST18"/>
      <sheetName val="TRADE_MB19"/>
      <sheetName val="TRADE_STOR19"/>
      <sheetName val="TRADE_EXIST19"/>
      <sheetName val="TRADE_MB20"/>
      <sheetName val="TRADE_STOR20"/>
      <sheetName val="TRADE_EXIST20"/>
      <sheetName val="TRADE_MB22"/>
      <sheetName val="TRADE_STOR22"/>
      <sheetName val="TRADE_EXIST22"/>
      <sheetName val="TRADE_MB21"/>
      <sheetName val="TRADE_STOR21"/>
      <sheetName val="TRADE_EXIST21"/>
      <sheetName val="Concourse Public Areas"/>
      <sheetName val="backup Add"/>
      <sheetName val="Concourse_Public_Areas"/>
      <sheetName val="backup_Add"/>
      <sheetName val="Concourse_Public_Areas1"/>
      <sheetName val="backup_Add1"/>
      <sheetName val="TRADE_MB23"/>
      <sheetName val="TRADE_STOR23"/>
      <sheetName val="TRADE_EXIST23"/>
      <sheetName val="TRADE_MB24"/>
      <sheetName val="TRADE_STOR24"/>
      <sheetName val="TRADE_EXIST24"/>
      <sheetName val="TRADE_MB25"/>
      <sheetName val="TRADE_STOR25"/>
      <sheetName val="TRADE_EXIST25"/>
      <sheetName val="TRADE_MB26"/>
      <sheetName val="TRADE_STOR26"/>
      <sheetName val="TRADE_EXIST26"/>
      <sheetName val="Concourse_Public_Areas2"/>
      <sheetName val="backup_Add2"/>
    </sheetNames>
    <sheetDataSet>
      <sheetData sheetId="0"/>
      <sheetData sheetId="1"/>
      <sheetData sheetId="2" refreshError="1"/>
      <sheetData sheetId="3" refreshError="1"/>
      <sheetData sheetId="4"/>
      <sheetData sheetId="5"/>
      <sheetData sheetId="6" refreshError="1"/>
      <sheetData sheetId="7"/>
      <sheetData sheetId="8" refreshError="1"/>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inf cash"/>
      <sheetName val="accom cash"/>
      <sheetName val="Sports cash"/>
      <sheetName val="train cash"/>
      <sheetName val="site cash "/>
      <sheetName val="Water cash"/>
      <sheetName val="CCTV cash"/>
      <sheetName val="Infrastructure"/>
      <sheetName val="Accommodation"/>
      <sheetName val="training"/>
      <sheetName val="siteworks"/>
      <sheetName val="Cashflow-with baseline"/>
      <sheetName val="inf_cash"/>
      <sheetName val="accom_cash"/>
      <sheetName val="Sports_cash"/>
      <sheetName val="train_cash"/>
      <sheetName val="site_cash_"/>
      <sheetName val="Water_cash"/>
      <sheetName val="CCTV_cash"/>
      <sheetName val="Cashflow-with_baseline"/>
      <sheetName val="Day work"/>
      <sheetName val="GRSummary"/>
      <sheetName val="inf_cash1"/>
      <sheetName val="accom_cash1"/>
      <sheetName val="Sports_cash1"/>
      <sheetName val="train_cash1"/>
      <sheetName val="site_cash_1"/>
      <sheetName val="Water_cash1"/>
      <sheetName val="CCTV_cash1"/>
      <sheetName val="Cashflow-with_baseline1"/>
      <sheetName val="inf_cash5"/>
      <sheetName val="accom_cash5"/>
      <sheetName val="Sports_cash5"/>
      <sheetName val="train_cash5"/>
      <sheetName val="site_cash_5"/>
      <sheetName val="Water_cash5"/>
      <sheetName val="CCTV_cash5"/>
      <sheetName val="Cashflow-with_baseline5"/>
      <sheetName val="inf_cash2"/>
      <sheetName val="accom_cash2"/>
      <sheetName val="Sports_cash2"/>
      <sheetName val="train_cash2"/>
      <sheetName val="site_cash_2"/>
      <sheetName val="Water_cash2"/>
      <sheetName val="CCTV_cash2"/>
      <sheetName val="Cashflow-with_baseline2"/>
      <sheetName val="inf_cash3"/>
      <sheetName val="accom_cash3"/>
      <sheetName val="Sports_cash3"/>
      <sheetName val="train_cash3"/>
      <sheetName val="site_cash_3"/>
      <sheetName val="Water_cash3"/>
      <sheetName val="CCTV_cash3"/>
      <sheetName val="Cashflow-with_baseline3"/>
      <sheetName val="inf_cash4"/>
      <sheetName val="accom_cash4"/>
      <sheetName val="Sports_cash4"/>
      <sheetName val="train_cash4"/>
      <sheetName val="site_cash_4"/>
      <sheetName val="Water_cash4"/>
      <sheetName val="CCTV_cash4"/>
      <sheetName val="Cashflow-with_baseline4"/>
      <sheetName val="Day_work"/>
      <sheetName val="List of OGD's"/>
      <sheetName val="BLK2"/>
      <sheetName val="BLK3"/>
      <sheetName val="E &amp; R"/>
      <sheetName val="radar"/>
      <sheetName val="UG"/>
      <sheetName val="inf_cash6"/>
      <sheetName val="accom_cash6"/>
      <sheetName val="Sports_cash6"/>
      <sheetName val="train_cash6"/>
      <sheetName val="site_cash_6"/>
      <sheetName val="Water_cash6"/>
      <sheetName val="CCTV_cash6"/>
      <sheetName val="Cashflow-with_baseline6"/>
      <sheetName val="Bill.10"/>
      <sheetName val="Testing"/>
      <sheetName val="#REF"/>
      <sheetName val="NPV"/>
      <sheetName val="산근"/>
      <sheetName val="갑지"/>
      <sheetName val="일위대가"/>
      <sheetName val="Cover"/>
      <sheetName val="Contents"/>
      <sheetName val="Exec Summary"/>
      <sheetName val="Obs "/>
      <sheetName val="Obs (r)"/>
      <sheetName val="Cost Summary"/>
      <sheetName val="Cost Summary (2)"/>
      <sheetName val="S08. Preliminaries"/>
      <sheetName val="L4L8L9 Master"/>
      <sheetName val="Rate w(Remarks)"/>
      <sheetName val="Rate ONLY"/>
      <sheetName val="Base"/>
      <sheetName val="Option 1"/>
      <sheetName val="Option 2"/>
      <sheetName val="Option 3"/>
      <sheetName val="Option 4"/>
      <sheetName val="Additional SOR Comparison"/>
      <sheetName val="S10. PC &amp; Provisional Sum"/>
      <sheetName val="Base (2)"/>
      <sheetName val="Opt D (2)"/>
      <sheetName val="L7 DAH-superseded"/>
      <sheetName val="Core Data"/>
      <sheetName val="General"/>
      <sheetName val="MN T.B."/>
      <sheetName val="Rate Analysis"/>
      <sheetName val="girder"/>
      <sheetName val="Rocker"/>
      <sheetName val="Costing"/>
      <sheetName val="final abstract"/>
      <sheetName val="CASHFLOWS"/>
      <sheetName val="Data"/>
      <sheetName val="inf_cash7"/>
      <sheetName val="accom_cash7"/>
      <sheetName val="Sports_cash7"/>
      <sheetName val="train_cash7"/>
      <sheetName val="site_cash_7"/>
      <sheetName val="Water_cash7"/>
      <sheetName val="CCTV_cash7"/>
      <sheetName val="Cashflow-with_baseline7"/>
      <sheetName val="PriceSummary"/>
      <sheetName val="OPEN TO SKY AREA A WING"/>
      <sheetName val="C WING OPEN TO SKY PUTTY"/>
      <sheetName val="open to sky area a&amp;c wing"/>
      <sheetName val="INVOICE"/>
      <sheetName val="A WING OUT SIDE "/>
      <sheetName val="Terrace "/>
      <sheetName val="C wing out side "/>
      <sheetName val="Extra Work"/>
      <sheetName val="Summary of floor "/>
      <sheetName val="CUMM."/>
      <sheetName val="Cumm"/>
      <sheetName val="TAX INNOVICE"/>
      <sheetName val="FitOutConfCentre"/>
      <sheetName val="inf_cash8"/>
      <sheetName val="accom_cash8"/>
      <sheetName val="Sports_cash8"/>
      <sheetName val="train_cash8"/>
      <sheetName val="site_cash_8"/>
      <sheetName val="Water_cash8"/>
      <sheetName val="CCTV_cash8"/>
      <sheetName val="Cashflow-with_baseline8"/>
      <sheetName val="Sheet1"/>
      <sheetName val="checkout age"/>
      <sheetName val="busy store"/>
      <sheetName val="Updated group"/>
      <sheetName val="dev prog at week12"/>
      <sheetName val="weeknum"/>
      <sheetName val="1"/>
      <sheetName val="BILL"/>
      <sheetName val="Day_work1"/>
      <sheetName val="List_of_OGD's"/>
      <sheetName val="Assumptions-Input"/>
      <sheetName val="Coalmine"/>
      <sheetName val="Const. Est. "/>
      <sheetName val="Internet"/>
      <sheetName val="E_&amp;_R"/>
      <sheetName val="Exec_Summary"/>
      <sheetName val="Obs_"/>
      <sheetName val="Obs_(r)"/>
      <sheetName val="Cost_Summary"/>
      <sheetName val="Cost_Summary_(2)"/>
      <sheetName val="S08__Preliminaries"/>
      <sheetName val="L4L8L9_Master"/>
      <sheetName val="Rate_w(Remarks)"/>
      <sheetName val="Rate_ONLY"/>
      <sheetName val="Option_1"/>
      <sheetName val="Option_2"/>
      <sheetName val="Option_3"/>
      <sheetName val="Option_4"/>
      <sheetName val="Additional_SOR_Comparison"/>
      <sheetName val="S10__PC_&amp;_Provisional_Sum"/>
      <sheetName val="Base_(2)"/>
      <sheetName val="Opt_D_(2)"/>
      <sheetName val="L7_DAH-superseded"/>
      <sheetName val="Bill_10"/>
      <sheetName val="Rate_Analysis"/>
      <sheetName val="Core_Data"/>
      <sheetName val="final_abstract"/>
      <sheetName val="MN_T_B_"/>
      <sheetName val="inf_cash9"/>
      <sheetName val="accom_cash9"/>
      <sheetName val="Sports_cash9"/>
      <sheetName val="train_cash9"/>
      <sheetName val="site_cash_9"/>
      <sheetName val="Water_cash9"/>
      <sheetName val="CCTV_cash9"/>
      <sheetName val="Cashflow-with_baseline9"/>
      <sheetName val="OPEN_TO_SKY_AREA_A_WING"/>
      <sheetName val="C_WING_OPEN_TO_SKY_PUTTY"/>
      <sheetName val="open_to_sky_area_a&amp;c_wing"/>
      <sheetName val="A_WING_OUT_SIDE_"/>
      <sheetName val="Terrace_"/>
      <sheetName val="C_wing_out_side_"/>
      <sheetName val="Extra_Work"/>
      <sheetName val="Summary_of_floor_"/>
      <sheetName val="CUMM_"/>
      <sheetName val="TAX_INNOVICE"/>
      <sheetName val="inf_cash10"/>
      <sheetName val="accom_cash10"/>
      <sheetName val="Sports_cash10"/>
      <sheetName val="train_cash10"/>
      <sheetName val="site_cash_10"/>
      <sheetName val="Water_cash10"/>
      <sheetName val="CCTV_cash10"/>
      <sheetName val="Cashflow-with_baseline10"/>
      <sheetName val="Day_work3"/>
      <sheetName val="List_of_OGD's2"/>
      <sheetName val="E_&amp;_R1"/>
      <sheetName val="Bill_101"/>
      <sheetName val="Day_work2"/>
      <sheetName val="List_of_OGD's1"/>
      <sheetName val="Exec_Summary1"/>
      <sheetName val="Obs_1"/>
      <sheetName val="Obs_(r)1"/>
      <sheetName val="Cost_Summary1"/>
      <sheetName val="Cost_Summary_(2)1"/>
      <sheetName val="S08__Preliminaries1"/>
      <sheetName val="L4L8L9_Master1"/>
      <sheetName val="Rate_w(Remarks)1"/>
      <sheetName val="Rate_ONLY1"/>
      <sheetName val="Option_11"/>
      <sheetName val="Option_21"/>
      <sheetName val="Option_31"/>
      <sheetName val="Option_41"/>
      <sheetName val="Additional_SOR_Comparison1"/>
      <sheetName val="S10__PC_&amp;_Provisional_Sum1"/>
      <sheetName val="Base_(2)1"/>
      <sheetName val="Opt_D_(2)1"/>
      <sheetName val="L7_DAH-superseded1"/>
      <sheetName val="Core_Data1"/>
      <sheetName val="MN_T_B_1"/>
      <sheetName val="Rate_Analysis1"/>
      <sheetName val="final_abstract1"/>
      <sheetName val="OPEN_TO_SKY_AREA_A_WING1"/>
      <sheetName val="C_WING_OPEN_TO_SKY_PUTTY1"/>
      <sheetName val="open_to_sky_area_a&amp;c_wing1"/>
      <sheetName val="A_WING_OUT_SIDE_1"/>
      <sheetName val="Terrace_1"/>
      <sheetName val="C_wing_out_side_1"/>
      <sheetName val="Extra_Work1"/>
      <sheetName val="Summary_of_floor_1"/>
      <sheetName val="CUMM_1"/>
      <sheetName val="TAX_INNOVICE1"/>
      <sheetName val="Const__Est__"/>
      <sheetName val="BOQ"/>
      <sheetName val="Cash2"/>
      <sheetName val="Z"/>
      <sheetName val="Data Sheet"/>
      <sheetName val="cfpr2bmpp"/>
      <sheetName val="Sales &amp; Prod"/>
      <sheetName val="Fee Rate Summary"/>
      <sheetName val="Measurements"/>
      <sheetName val="Estimate"/>
      <sheetName val="Partitions"/>
      <sheetName val="concrete"/>
      <sheetName val="beam-reinft-IIInd floor"/>
      <sheetName val="S1BOQ"/>
      <sheetName val="database"/>
      <sheetName val="Set"/>
      <sheetName val="SPT vs PHI"/>
      <sheetName val="hist&amp;proj"/>
      <sheetName val="Summary-Installation"/>
      <sheetName val="Tables"/>
      <sheetName val="Flooring"/>
      <sheetName val="Ceilings"/>
      <sheetName val="ACAD Finishes"/>
      <sheetName val="Site Details"/>
      <sheetName val="Chair"/>
      <sheetName val="Site Area Statement"/>
      <sheetName val="Doors"/>
      <sheetName val="SB_SCH_A3"/>
      <sheetName val="SB SCH_A7"/>
      <sheetName val="checkout_age"/>
      <sheetName val="busy_store"/>
      <sheetName val="Updated_group"/>
      <sheetName val="dev_prog_at_week12"/>
      <sheetName val="inf_cash12"/>
      <sheetName val="accom_cash12"/>
      <sheetName val="Sports_cash12"/>
      <sheetName val="train_cash12"/>
      <sheetName val="site_cash_12"/>
      <sheetName val="Water_cash12"/>
      <sheetName val="CCTV_cash12"/>
      <sheetName val="Cashflow-with_baseline12"/>
      <sheetName val="Day_work5"/>
      <sheetName val="List_of_OGD's4"/>
      <sheetName val="E_&amp;_R3"/>
      <sheetName val="Bill_103"/>
      <sheetName val="Exec_Summary3"/>
      <sheetName val="Obs_3"/>
      <sheetName val="Obs_(r)3"/>
      <sheetName val="Cost_Summary3"/>
      <sheetName val="Cost_Summary_(2)3"/>
      <sheetName val="S08__Preliminaries3"/>
      <sheetName val="L4L8L9_Master3"/>
      <sheetName val="Rate_w(Remarks)3"/>
      <sheetName val="Rate_ONLY3"/>
      <sheetName val="Option_13"/>
      <sheetName val="Option_23"/>
      <sheetName val="Option_33"/>
      <sheetName val="Option_43"/>
      <sheetName val="Additional_SOR_Comparison3"/>
      <sheetName val="S10__PC_&amp;_Provisional_Sum3"/>
      <sheetName val="Base_(2)3"/>
      <sheetName val="Opt_D_(2)3"/>
      <sheetName val="L7_DAH-superseded3"/>
      <sheetName val="Core_Data3"/>
      <sheetName val="MN_T_B_3"/>
      <sheetName val="Rate_Analysis3"/>
      <sheetName val="final_abstract3"/>
      <sheetName val="OPEN_TO_SKY_AREA_A_WING3"/>
      <sheetName val="C_WING_OPEN_TO_SKY_PUTTY3"/>
      <sheetName val="open_to_sky_area_a&amp;c_wing3"/>
      <sheetName val="A_WING_OUT_SIDE_3"/>
      <sheetName val="Terrace_3"/>
      <sheetName val="C_wing_out_side_3"/>
      <sheetName val="Extra_Work3"/>
      <sheetName val="Summary_of_floor_3"/>
      <sheetName val="CUMM_3"/>
      <sheetName val="TAX_INNOVICE3"/>
      <sheetName val="checkout_age1"/>
      <sheetName val="busy_store1"/>
      <sheetName val="Updated_group1"/>
      <sheetName val="dev_prog_at_week121"/>
      <sheetName val="Const__Est__1"/>
      <sheetName val="inf_cash11"/>
      <sheetName val="accom_cash11"/>
      <sheetName val="Sports_cash11"/>
      <sheetName val="train_cash11"/>
      <sheetName val="site_cash_11"/>
      <sheetName val="Water_cash11"/>
      <sheetName val="CCTV_cash11"/>
      <sheetName val="Cashflow-with_baseline11"/>
      <sheetName val="Day_work4"/>
      <sheetName val="List_of_OGD's3"/>
      <sheetName val="E_&amp;_R2"/>
      <sheetName val="Bill_102"/>
      <sheetName val="Exec_Summary2"/>
      <sheetName val="Obs_2"/>
      <sheetName val="Obs_(r)2"/>
      <sheetName val="Cost_Summary2"/>
      <sheetName val="Cost_Summary_(2)2"/>
      <sheetName val="S08__Preliminaries2"/>
      <sheetName val="L4L8L9_Master2"/>
      <sheetName val="Rate_w(Remarks)2"/>
      <sheetName val="Rate_ONLY2"/>
      <sheetName val="Option_12"/>
      <sheetName val="Option_22"/>
      <sheetName val="Option_32"/>
      <sheetName val="Option_42"/>
      <sheetName val="Additional_SOR_Comparison2"/>
      <sheetName val="S10__PC_&amp;_Provisional_Sum2"/>
      <sheetName val="Base_(2)2"/>
      <sheetName val="Opt_D_(2)2"/>
      <sheetName val="L7_DAH-superseded2"/>
      <sheetName val="Core_Data2"/>
      <sheetName val="MN_T_B_2"/>
      <sheetName val="Rate_Analysis2"/>
      <sheetName val="final_abstract2"/>
      <sheetName val="OPEN_TO_SKY_AREA_A_WING2"/>
      <sheetName val="C_WING_OPEN_TO_SKY_PUTTY2"/>
      <sheetName val="open_to_sky_area_a&amp;c_wing2"/>
      <sheetName val="A_WING_OUT_SIDE_2"/>
      <sheetName val="Terrace_2"/>
      <sheetName val="C_wing_out_side_2"/>
      <sheetName val="Extra_Work2"/>
      <sheetName val="Summary_of_floor_2"/>
      <sheetName val="CUMM_2"/>
      <sheetName val="TAX_INNOVICE2"/>
      <sheetName val="1. 概述"/>
      <sheetName val="電気設備表"/>
      <sheetName val="checkout_age2"/>
      <sheetName val="busy_store2"/>
      <sheetName val="Updated_group2"/>
      <sheetName val="dev_prog_at_week122"/>
      <sheetName val="inf_cash13"/>
      <sheetName val="accom_cash13"/>
      <sheetName val="Sports_cash13"/>
      <sheetName val="train_cash13"/>
      <sheetName val="site_cash_13"/>
      <sheetName val="Water_cash13"/>
      <sheetName val="CCTV_cash13"/>
      <sheetName val="Cashflow-with_baseline13"/>
      <sheetName val="Day_work6"/>
      <sheetName val="List_of_OGD's5"/>
      <sheetName val="E_&amp;_R4"/>
      <sheetName val="Exec_Summary4"/>
      <sheetName val="Obs_4"/>
      <sheetName val="Obs_(r)4"/>
      <sheetName val="Cost_Summary4"/>
      <sheetName val="Cost_Summary_(2)4"/>
      <sheetName val="S08__Preliminaries4"/>
      <sheetName val="L4L8L9_Master4"/>
      <sheetName val="Rate_w(Remarks)4"/>
      <sheetName val="Rate_ONLY4"/>
      <sheetName val="Option_14"/>
      <sheetName val="Option_24"/>
      <sheetName val="Option_34"/>
      <sheetName val="Option_44"/>
      <sheetName val="Additional_SOR_Comparison4"/>
      <sheetName val="S10__PC_&amp;_Provisional_Sum4"/>
      <sheetName val="Base_(2)4"/>
      <sheetName val="Opt_D_(2)4"/>
      <sheetName val="L7_DAH-superseded4"/>
      <sheetName val="Bill_104"/>
      <sheetName val="Core_Data4"/>
      <sheetName val="MN_T_B_4"/>
      <sheetName val="Rate_Analysis4"/>
      <sheetName val="final_abstract4"/>
      <sheetName val="OPEN_TO_SKY_AREA_A_WING4"/>
      <sheetName val="C_WING_OPEN_TO_SKY_PUTTY4"/>
      <sheetName val="open_to_sky_area_a&amp;c_wing4"/>
      <sheetName val="A_WING_OUT_SIDE_4"/>
      <sheetName val="Terrace_4"/>
      <sheetName val="C_wing_out_side_4"/>
      <sheetName val="Extra_Work4"/>
      <sheetName val="Summary_of_floor_4"/>
      <sheetName val="CUMM_4"/>
      <sheetName val="TAX_INNOVICE4"/>
      <sheetName val="Const__Est__2"/>
      <sheetName val="Data_Sheet"/>
      <sheetName val="Sales_&amp;_Prod"/>
      <sheetName val="Fee_Rate_Summary"/>
      <sheetName val="beam-reinft-IIInd_floor"/>
      <sheetName val="SPT_vs_PHI"/>
      <sheetName val="ACAD_Finishes"/>
      <sheetName val="Site_Details"/>
      <sheetName val="Site_Area_Statement"/>
      <sheetName val="SB_SCH_A7"/>
      <sheetName val="1__概述"/>
      <sheetName val="inf_cash14"/>
      <sheetName val="accom_cash14"/>
      <sheetName val="Sports_cash14"/>
      <sheetName val="train_cash14"/>
      <sheetName val="site_cash_14"/>
      <sheetName val="Water_cash14"/>
      <sheetName val="CCTV_cash14"/>
      <sheetName val="Cashflow-with_baseline14"/>
      <sheetName val="Day_work7"/>
      <sheetName val="E_&amp;_R5"/>
      <sheetName val="List_of_OGD's6"/>
      <sheetName val="Bill_105"/>
      <sheetName val="Rate_Analysis5"/>
      <sheetName val="Core_Data5"/>
      <sheetName val="final_abstract5"/>
      <sheetName val="Exec_Summary5"/>
      <sheetName val="Obs_5"/>
      <sheetName val="Obs_(r)5"/>
      <sheetName val="Cost_Summary5"/>
      <sheetName val="Cost_Summary_(2)5"/>
      <sheetName val="S08__Preliminaries5"/>
      <sheetName val="L4L8L9_Master5"/>
      <sheetName val="Rate_w(Remarks)5"/>
      <sheetName val="Rate_ONLY5"/>
      <sheetName val="Option_15"/>
      <sheetName val="Option_25"/>
      <sheetName val="Option_35"/>
      <sheetName val="Option_45"/>
      <sheetName val="Additional_SOR_Comparison5"/>
      <sheetName val="S10__PC_&amp;_Provisional_Sum5"/>
      <sheetName val="Base_(2)5"/>
      <sheetName val="Opt_D_(2)5"/>
      <sheetName val="L7_DAH-superseded5"/>
      <sheetName val="MN_T_B_5"/>
      <sheetName val="checkout_age3"/>
      <sheetName val="busy_store3"/>
      <sheetName val="Updated_group3"/>
      <sheetName val="dev_prog_at_week123"/>
      <sheetName val="Data_Sheet1"/>
      <sheetName val="OPEN_TO_SKY_AREA_A_WING5"/>
      <sheetName val="C_WING_OPEN_TO_SKY_PUTTY5"/>
      <sheetName val="open_to_sky_area_a&amp;c_wing5"/>
      <sheetName val="A_WING_OUT_SIDE_5"/>
      <sheetName val="Terrace_5"/>
      <sheetName val="C_wing_out_side_5"/>
      <sheetName val="Extra_Work5"/>
      <sheetName val="Summary_of_floor_5"/>
      <sheetName val="CUMM_5"/>
      <sheetName val="TAX_INNOVICE5"/>
      <sheetName val="Const__Est__3"/>
      <sheetName val="Sales_&amp;_Prod1"/>
      <sheetName val="Fee_Rate_Summary1"/>
      <sheetName val="beam-reinft-IIInd_floor1"/>
      <sheetName val="SPT_vs_PHI1"/>
      <sheetName val="ACAD_Finishes1"/>
      <sheetName val="Site_Details1"/>
      <sheetName val="Site_Area_Statement1"/>
      <sheetName val="SB_SCH_A71"/>
      <sheetName val="1__概述1"/>
      <sheetName val="???? ??? ??"/>
      <sheetName val="2.0 Variations"/>
      <sheetName val="????_???_??"/>
      <sheetName val="2_0_Variations"/>
      <sheetName val="MG"/>
      <sheetName val="PRECAST lightconc-II"/>
      <sheetName val="BHANDUP"/>
      <sheetName val="SC Cost FEB 03"/>
      <sheetName val="Sheet2"/>
      <sheetName val="dyes"/>
      <sheetName val="Sheet3"/>
      <sheetName val="upa"/>
      <sheetName val="RATES"/>
      <sheetName val="inf_cash15"/>
      <sheetName val="accom_cash15"/>
      <sheetName val="Sports_cash15"/>
      <sheetName val="train_cash15"/>
      <sheetName val="site_cash_15"/>
      <sheetName val="Water_cash15"/>
      <sheetName val="CCTV_cash15"/>
      <sheetName val="Cashflow-with_baseline15"/>
      <sheetName val="Day_work8"/>
      <sheetName val="List_of_OGD's7"/>
      <sheetName val="E_&amp;_R6"/>
      <sheetName val="Exec_Summary6"/>
      <sheetName val="Obs_6"/>
      <sheetName val="Obs_(r)6"/>
      <sheetName val="Cost_Summary6"/>
      <sheetName val="Cost_Summary_(2)6"/>
      <sheetName val="S08__Preliminaries6"/>
      <sheetName val="L4L8L9_Master6"/>
      <sheetName val="Rate_w(Remarks)6"/>
      <sheetName val="Rate_ONLY6"/>
      <sheetName val="Option_16"/>
      <sheetName val="Option_26"/>
      <sheetName val="Option_36"/>
      <sheetName val="Option_46"/>
      <sheetName val="Additional_SOR_Comparison6"/>
      <sheetName val="S10__PC_&amp;_Provisional_Sum6"/>
      <sheetName val="Base_(2)6"/>
      <sheetName val="Opt_D_(2)6"/>
      <sheetName val="L7_DAH-superseded6"/>
      <sheetName val="Bill_106"/>
      <sheetName val="Rate_Analysis6"/>
      <sheetName val="Core_Data6"/>
      <sheetName val="final_abstract6"/>
      <sheetName val="MN_T_B_6"/>
      <sheetName val="OPEN_TO_SKY_AREA_A_WING6"/>
      <sheetName val="C_WING_OPEN_TO_SKY_PUTTY6"/>
      <sheetName val="open_to_sky_area_a&amp;c_wing6"/>
      <sheetName val="A_WING_OUT_SIDE_6"/>
      <sheetName val="Terrace_6"/>
      <sheetName val="C_wing_out_side_6"/>
      <sheetName val="Extra_Work6"/>
      <sheetName val="Summary_of_floor_6"/>
      <sheetName val="CUMM_6"/>
      <sheetName val="TAX_INNOVICE6"/>
      <sheetName val="checkout_age4"/>
      <sheetName val="busy_store4"/>
      <sheetName val="Updated_group4"/>
      <sheetName val="dev_prog_at_week124"/>
      <sheetName val="Const__Est__4"/>
      <sheetName val="Data_Sheet2"/>
      <sheetName val="Sales_&amp;_Prod2"/>
      <sheetName val="Fee_Rate_Summary2"/>
      <sheetName val="beam-reinft-IIInd_floor2"/>
      <sheetName val="SPT_vs_PHI2"/>
      <sheetName val="ACAD_Finishes2"/>
      <sheetName val="Site_Details2"/>
      <sheetName val="Site_Area_Statement2"/>
      <sheetName val="SB_SCH_A72"/>
      <sheetName val="1__概述2"/>
      <sheetName val="3.0 pre-construction"/>
      <sheetName val="3_0_pre-construction"/>
      <sheetName val="P.5 Cost - In Year"/>
      <sheetName val="Masterdata"/>
      <sheetName val="Intro"/>
      <sheetName val="KL-CABLE"/>
      <sheetName val="부산제일극장"/>
      <sheetName val="F4-F7"/>
      <sheetName val="VARIABLE"/>
      <sheetName val="p&amp;m"/>
      <sheetName val="11-hsd"/>
      <sheetName val="13-septic"/>
      <sheetName val="7-ug"/>
      <sheetName val="2-utility"/>
      <sheetName val="VCH-SLC"/>
      <sheetName val="Supplier"/>
      <sheetName val="ENCL9"/>
      <sheetName val="analysis"/>
      <sheetName val="Quantity"/>
      <sheetName val="Planning List"/>
      <sheetName val="Prog. Dates"/>
      <sheetName val="Prog. Dates (2)"/>
      <sheetName val="Logistics Interface Data"/>
      <sheetName val="Sheet4"/>
      <sheetName val="OnSchedule"/>
      <sheetName val="MP-OnSchedule"/>
      <sheetName val="Conc-OnSchedule"/>
      <sheetName val="Calculations"/>
      <sheetName val="Interface Log"/>
      <sheetName val="H-OnSchedule MP"/>
      <sheetName val="H-Curve"/>
      <sheetName val="Planning List (2)"/>
      <sheetName val="H-Budget"/>
      <sheetName val="H-Summary"/>
      <sheetName val="H-Curve (2)"/>
      <sheetName val="AG-OnSchedule MP"/>
      <sheetName val="Sheet8"/>
      <sheetName val="Sheet8 (2)"/>
      <sheetName val="Nursery"/>
      <sheetName val="MS-Impacted Dates"/>
      <sheetName val="Budget"/>
      <sheetName val="Curve"/>
      <sheetName val="PB"/>
      <sheetName val="Proj Cost Sumry"/>
      <sheetName val="worksheet"/>
      <sheetName val="UTILITY"/>
      <sheetName val="Legend"/>
      <sheetName val="COLUMN"/>
      <sheetName val="Material List "/>
      <sheetName val="Bldg"/>
      <sheetName val="Raw Data"/>
      <sheetName val="Valuation"/>
      <sheetName val="site works"/>
      <sheetName val="Proj_Cost_Sumry"/>
      <sheetName val="site_works"/>
      <sheetName val="SUMMARYMCA"/>
      <sheetName val="Proj_Cost_Sumry1"/>
      <sheetName val="site_works1"/>
      <sheetName val="opstat"/>
      <sheetName val="costs"/>
      <sheetName val="3RD fEB 2020 Flab"/>
      <sheetName val="28th Feb 2020 Flab"/>
      <sheetName val="CLR FLAB Tracker 27032020"/>
      <sheetName val="Flab 1.5.2020"/>
      <sheetName val="060420 Dates"/>
      <sheetName val="Active Notices"/>
      <sheetName val="L&amp;P Data 22052020"/>
      <sheetName val="CLR FLAB Tracker 21052020"/>
      <sheetName val="Land Outstading LAPS informatio"/>
      <sheetName val="Active Notices (2)"/>
      <sheetName val="P_5_Cost_-_In_Year"/>
      <sheetName val="Data_Sheet3"/>
      <sheetName val="Breakdown"/>
      <sheetName val="Spatial"/>
      <sheetName val="CFA"/>
      <sheetName val="1998"/>
      <sheetName val="STCKLOSS"/>
      <sheetName val="D0026B3"/>
      <sheetName val="GLs"/>
      <sheetName val="3_0_pre-construction1"/>
      <sheetName val="날개벽(좌,우=60도-4개)"/>
      <sheetName val="200205C"/>
      <sheetName val="beam-reinft-machine rm"/>
      <sheetName val="????_???_??1"/>
      <sheetName val="????_???_??2"/>
      <sheetName val="beam-reinft-IIInd_floor3"/>
      <sheetName val="Sales_&amp;_Prod3"/>
      <sheetName val="Fee_Rate_Summary3"/>
      <sheetName val="SPT_vs_PHI3"/>
      <sheetName val="ACAD_Finishes3"/>
      <sheetName val="Site_Details3"/>
      <sheetName val="Site_Area_Statement3"/>
      <sheetName val="SB_SCH_A73"/>
      <sheetName val="????_???_??3"/>
      <sheetName val="유림골조"/>
      <sheetName val="공통부대비"/>
      <sheetName val="Section 4"/>
      <sheetName val="____ ___ __"/>
      <sheetName val="2_0_Variations1"/>
      <sheetName val="PRECAST_lightconc-II"/>
      <sheetName val="SC_Cost_FEB_03"/>
      <sheetName val="One Pager Summary Graphs"/>
    </sheetNames>
    <sheetDataSet>
      <sheetData sheetId="0"/>
      <sheetData sheetId="1"/>
      <sheetData sheetId="2" refreshError="1"/>
      <sheetData sheetId="3"/>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refreshError="1"/>
      <sheetData sheetId="375" refreshError="1"/>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sheetData sheetId="497"/>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refreshError="1"/>
      <sheetData sheetId="567"/>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sheetData sheetId="620"/>
      <sheetData sheetId="621" refreshError="1"/>
      <sheetData sheetId="622"/>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sheetData sheetId="665"/>
      <sheetData sheetId="666"/>
      <sheetData sheetId="66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tion"/>
      <sheetName val="Summary2"/>
      <sheetName val="Other Costs"/>
      <sheetName val="FitOut"/>
      <sheetName val="SUMMARY"/>
      <sheetName val="procurement contingency"/>
      <sheetName val="Chart1"/>
      <sheetName val="Sheet2"/>
      <sheetName val="(1) Construction"/>
      <sheetName val="(2) Furniture"/>
      <sheetName val="(3) AV"/>
      <sheetName val="(4) Fees"/>
      <sheetName val="(5) On Costs"/>
      <sheetName val="(6) Cont"/>
      <sheetName val="(7) Retail Contribution"/>
      <sheetName val="(8) VAT"/>
      <sheetName val="(9) IT"/>
      <sheetName val="(10) VAT"/>
      <sheetName val="Cashflow"/>
      <sheetName val="Commitment Schedule"/>
      <sheetName val="CBS"/>
      <sheetName val="Curves"/>
      <sheetName val="Other_Costs"/>
      <sheetName val="procurement_contingency"/>
      <sheetName val="(1)_Construction"/>
      <sheetName val="(2)_Furniture"/>
      <sheetName val="(3)_AV"/>
      <sheetName val="(4)_Fees"/>
      <sheetName val="(5)_On_Costs"/>
      <sheetName val="(6)_Cont"/>
      <sheetName val="(7)_Retail_Contribution"/>
      <sheetName val="(8)_VAT"/>
      <sheetName val="(9)_IT"/>
      <sheetName val="(10)_VAT"/>
      <sheetName val="Commitment_Schedule"/>
      <sheetName val="Other_Costs1"/>
      <sheetName val="procurement_contingency1"/>
      <sheetName val="(1)_Construction1"/>
      <sheetName val="(2)_Furniture1"/>
      <sheetName val="(3)_AV1"/>
      <sheetName val="(4)_Fees1"/>
      <sheetName val="(5)_On_Costs1"/>
      <sheetName val="(6)_Cont1"/>
      <sheetName val="(7)_Retail_Contribution1"/>
      <sheetName val="(8)_VAT1"/>
      <sheetName val="(9)_IT1"/>
      <sheetName val="(10)_VAT1"/>
      <sheetName val="Commitment_Schedule1"/>
      <sheetName val="Sch. Areas"/>
      <sheetName val="1"/>
      <sheetName val="CASHFL1"/>
      <sheetName val="Other_Costs2"/>
      <sheetName val="procurement_contingency2"/>
      <sheetName val="(1)_Construction2"/>
      <sheetName val="(2)_Furniture2"/>
      <sheetName val="(3)_AV2"/>
      <sheetName val="(4)_Fees2"/>
      <sheetName val="(5)_On_Costs2"/>
      <sheetName val="(6)_Cont2"/>
      <sheetName val="(7)_Retail_Contribution2"/>
      <sheetName val="(8)_VAT2"/>
      <sheetName val="(9)_IT2"/>
      <sheetName val="(10)_VAT2"/>
      <sheetName val="Commitment_Schedule2"/>
      <sheetName val="Sch__Areas"/>
      <sheetName val="TI"/>
      <sheetName val="Validation Data"/>
      <sheetName val="Tender Settlement"/>
      <sheetName val="Control"/>
      <sheetName val="Data"/>
      <sheetName val="Validation_Data"/>
      <sheetName val="Appendix A.2"/>
      <sheetName val="Model"/>
      <sheetName val="CONSTRUCTION COMPONENT"/>
      <sheetName val="Modified Store"/>
      <sheetName val="BOQ_Direct_selling cost"/>
      <sheetName val="Site Dev BOQ"/>
      <sheetName val="Fill this out first..."/>
      <sheetName val="Risk Levels"/>
      <sheetName val=" Summary base bid"/>
      <sheetName val="Boq"/>
      <sheetName val="Other_Costs3"/>
      <sheetName val="procurement_contingency3"/>
      <sheetName val="(1)_Construction3"/>
      <sheetName val="(2)_Furniture3"/>
      <sheetName val="(3)_AV3"/>
      <sheetName val="(4)_Fees3"/>
      <sheetName val="(5)_On_Costs3"/>
      <sheetName val="(6)_Cont3"/>
      <sheetName val="(7)_Retail_Contribution3"/>
      <sheetName val="(8)_VAT3"/>
      <sheetName val="(9)_IT3"/>
      <sheetName val="(10)_VAT3"/>
      <sheetName val="Commitment_Schedule3"/>
      <sheetName val="Sch__Areas1"/>
      <sheetName val="Validation_Data1"/>
      <sheetName val="Tender_Settlement"/>
      <sheetName val="Appendix_A_2"/>
      <sheetName val="CONSTRUCTION_COMPONENT"/>
      <sheetName val="Modified_Store"/>
      <sheetName val="BOQ_Direct_selling_cost"/>
      <sheetName val="Site_Dev_BOQ"/>
      <sheetName val="Fill_this_out_first___"/>
      <sheetName val="Risk_Levels"/>
      <sheetName val="_Summary_base_bid"/>
      <sheetName val="Other_Costs4"/>
      <sheetName val="procurement_contingency4"/>
      <sheetName val="(1)_Construction4"/>
      <sheetName val="(2)_Furniture4"/>
      <sheetName val="(3)_AV4"/>
      <sheetName val="(4)_Fees4"/>
      <sheetName val="(5)_On_Costs4"/>
      <sheetName val="(6)_Cont4"/>
      <sheetName val="(7)_Retail_Contribution4"/>
      <sheetName val="(8)_VAT4"/>
      <sheetName val="(9)_IT4"/>
      <sheetName val="(10)_VAT4"/>
      <sheetName val="Commitment_Schedule4"/>
      <sheetName val="Sch__Areas2"/>
      <sheetName val="Validation_Data2"/>
      <sheetName val="Tender_Settlement1"/>
      <sheetName val="Appendix_A_21"/>
      <sheetName val="CONSTRUCTION_COMPONENT1"/>
      <sheetName val="Modified_Store1"/>
      <sheetName val="BOQ_Direct_selling_cost1"/>
      <sheetName val="Site_Dev_BOQ1"/>
      <sheetName val="Fill_this_out_first___1"/>
      <sheetName val="Risk_Levels1"/>
      <sheetName val="_Summary_base_bid1"/>
      <sheetName val="6 - Sum"/>
      <sheetName val="Capital Expenditure"/>
      <sheetName val="Register"/>
      <sheetName val="Cash Flow Forecast"/>
      <sheetName val="Cash Flow Fees Breakdown"/>
      <sheetName val="Orig Budget Cash Flow Forecast"/>
      <sheetName val="Graph"/>
      <sheetName val="Cat A Change Control"/>
      <sheetName val="예산서"/>
      <sheetName val="Chennai"/>
      <sheetName val="Building 1"/>
      <sheetName val="info"/>
      <sheetName val="Executive Summary"/>
      <sheetName val="Basis"/>
      <sheetName val="w't table"/>
      <sheetName val="Assump_Input"/>
      <sheetName val="Economics"/>
      <sheetName val="RA-markate"/>
      <sheetName val="Civil Boq"/>
      <sheetName val="Arch"/>
      <sheetName val="Basement Budget"/>
      <sheetName val="FP MATERIAL"/>
      <sheetName val="HELP_TEXT"/>
      <sheetName val="Project_Details"/>
      <sheetName val="NPV"/>
      <sheetName val="Sheet1"/>
      <sheetName val="Other_Costs5"/>
      <sheetName val="6_-_Sum1"/>
      <sheetName val="6_-_Sum"/>
      <sheetName val="procurement_contingency5"/>
      <sheetName val="Sch__Areas3"/>
      <sheetName val="(1)_Construction5"/>
      <sheetName val="(2)_Furniture5"/>
      <sheetName val="(3)_AV5"/>
      <sheetName val="(4)_Fees5"/>
      <sheetName val="(5)_On_Costs5"/>
      <sheetName val="(6)_Cont5"/>
      <sheetName val="(7)_Retail_Contribution5"/>
      <sheetName val="(8)_VAT5"/>
      <sheetName val="(9)_IT5"/>
      <sheetName val="(10)_VAT5"/>
      <sheetName val="Commitment_Schedule5"/>
      <sheetName val="Other_Costs6"/>
      <sheetName val="procurement_contingency6"/>
      <sheetName val="(1)_Construction6"/>
      <sheetName val="(2)_Furniture6"/>
      <sheetName val="(3)_AV6"/>
      <sheetName val="(4)_Fees6"/>
      <sheetName val="(5)_On_Costs6"/>
      <sheetName val="(6)_Cont6"/>
      <sheetName val="(7)_Retail_Contribution6"/>
      <sheetName val="(8)_VAT6"/>
      <sheetName val="(9)_IT6"/>
      <sheetName val="(10)_VAT6"/>
      <sheetName val="Commitment_Schedule6"/>
      <sheetName val="Other_Costs7"/>
      <sheetName val="procurement_contingency7"/>
      <sheetName val="(1)_Construction7"/>
      <sheetName val="(2)_Furniture7"/>
      <sheetName val="(3)_AV7"/>
      <sheetName val="(4)_Fees7"/>
      <sheetName val="(5)_On_Costs7"/>
      <sheetName val="(6)_Cont7"/>
      <sheetName val="(7)_Retail_Contribution7"/>
      <sheetName val="(8)_VAT7"/>
      <sheetName val="(9)_IT7"/>
      <sheetName val="(10)_VAT7"/>
      <sheetName val="Commitment_Schedule7"/>
      <sheetName val="Other_Costs8"/>
      <sheetName val="procurement_contingency8"/>
      <sheetName val="(1)_Construction8"/>
      <sheetName val="(2)_Furniture8"/>
      <sheetName val="(3)_AV8"/>
      <sheetName val="(4)_Fees8"/>
      <sheetName val="(5)_On_Costs8"/>
      <sheetName val="(6)_Cont8"/>
      <sheetName val="(7)_Retail_Contribution8"/>
      <sheetName val="(8)_VAT8"/>
      <sheetName val="(9)_IT8"/>
      <sheetName val="(10)_VAT8"/>
      <sheetName val="Commitment_Schedule8"/>
      <sheetName val="Other_Costs9"/>
      <sheetName val="procurement_contingency9"/>
      <sheetName val="Sch__Areas4"/>
      <sheetName val="(1)_Construction9"/>
      <sheetName val="(2)_Furniture9"/>
      <sheetName val="(3)_AV9"/>
      <sheetName val="(4)_Fees9"/>
      <sheetName val="(5)_On_Costs9"/>
      <sheetName val="(6)_Cont9"/>
      <sheetName val="(7)_Retail_Contribution9"/>
      <sheetName val="(8)_VAT9"/>
      <sheetName val="(9)_IT9"/>
      <sheetName val="(10)_VAT9"/>
      <sheetName val="Commitment_Schedule9"/>
      <sheetName val="Other_Costs10"/>
      <sheetName val="procurement_contingency10"/>
      <sheetName val="Sch__Areas5"/>
      <sheetName val="(1)_Construction10"/>
      <sheetName val="(2)_Furniture10"/>
      <sheetName val="(3)_AV10"/>
      <sheetName val="(4)_Fees10"/>
      <sheetName val="(5)_On_Costs10"/>
      <sheetName val="(6)_Cont10"/>
      <sheetName val="(7)_Retail_Contribution10"/>
      <sheetName val="(8)_VAT10"/>
      <sheetName val="(9)_IT10"/>
      <sheetName val="(10)_VAT10"/>
      <sheetName val="Commitment_Schedule10"/>
      <sheetName val="Other_Costs11"/>
      <sheetName val="procurement_contingency11"/>
      <sheetName val="(1)_Construction11"/>
      <sheetName val="(2)_Furniture11"/>
      <sheetName val="(3)_AV11"/>
      <sheetName val="(4)_Fees11"/>
      <sheetName val="(5)_On_Costs11"/>
      <sheetName val="(6)_Cont11"/>
      <sheetName val="(7)_Retail_Contribution11"/>
      <sheetName val="(8)_VAT11"/>
      <sheetName val="(9)_IT11"/>
      <sheetName val="(10)_VAT11"/>
      <sheetName val="Commitment_Schedule11"/>
      <sheetName val="Sch__Areas6"/>
      <sheetName val="Other_Costs16"/>
      <sheetName val="procurement_contingency16"/>
      <sheetName val="Sch__Areas11"/>
      <sheetName val="(1)_Construction16"/>
      <sheetName val="(2)_Furniture16"/>
      <sheetName val="(3)_AV16"/>
      <sheetName val="(4)_Fees16"/>
      <sheetName val="(5)_On_Costs16"/>
      <sheetName val="(6)_Cont16"/>
      <sheetName val="(7)_Retail_Contribution16"/>
      <sheetName val="(8)_VAT16"/>
      <sheetName val="(9)_IT16"/>
      <sheetName val="(10)_VAT16"/>
      <sheetName val="Commitment_Schedule16"/>
      <sheetName val="_Summary_base_bid5"/>
      <sheetName val="6_-_Sum5"/>
      <sheetName val="Tender_Settlement5"/>
      <sheetName val="Validation_Data6"/>
      <sheetName val="Other_Costs12"/>
      <sheetName val="procurement_contingency12"/>
      <sheetName val="Sch__Areas7"/>
      <sheetName val="(1)_Construction12"/>
      <sheetName val="(2)_Furniture12"/>
      <sheetName val="(3)_AV12"/>
      <sheetName val="(4)_Fees12"/>
      <sheetName val="(5)_On_Costs12"/>
      <sheetName val="(6)_Cont12"/>
      <sheetName val="(7)_Retail_Contribution12"/>
      <sheetName val="(8)_VAT12"/>
      <sheetName val="(9)_IT12"/>
      <sheetName val="(10)_VAT12"/>
      <sheetName val="Commitment_Schedule12"/>
      <sheetName val="Other_Costs13"/>
      <sheetName val="procurement_contingency13"/>
      <sheetName val="Sch__Areas8"/>
      <sheetName val="(1)_Construction13"/>
      <sheetName val="(2)_Furniture13"/>
      <sheetName val="(3)_AV13"/>
      <sheetName val="(4)_Fees13"/>
      <sheetName val="(5)_On_Costs13"/>
      <sheetName val="(6)_Cont13"/>
      <sheetName val="(7)_Retail_Contribution13"/>
      <sheetName val="(8)_VAT13"/>
      <sheetName val="(9)_IT13"/>
      <sheetName val="(10)_VAT13"/>
      <sheetName val="Commitment_Schedule13"/>
      <sheetName val="_Summary_base_bid2"/>
      <sheetName val="6_-_Sum2"/>
      <sheetName val="Tender_Settlement2"/>
      <sheetName val="Validation_Data3"/>
      <sheetName val="Other_Costs14"/>
      <sheetName val="procurement_contingency14"/>
      <sheetName val="Sch__Areas9"/>
      <sheetName val="(1)_Construction14"/>
      <sheetName val="(2)_Furniture14"/>
      <sheetName val="(3)_AV14"/>
      <sheetName val="(4)_Fees14"/>
      <sheetName val="(5)_On_Costs14"/>
      <sheetName val="(6)_Cont14"/>
      <sheetName val="(7)_Retail_Contribution14"/>
      <sheetName val="(8)_VAT14"/>
      <sheetName val="(9)_IT14"/>
      <sheetName val="(10)_VAT14"/>
      <sheetName val="Commitment_Schedule14"/>
      <sheetName val="_Summary_base_bid3"/>
      <sheetName val="6_-_Sum3"/>
      <sheetName val="Tender_Settlement3"/>
      <sheetName val="Validation_Data4"/>
      <sheetName val="Other_Costs15"/>
      <sheetName val="procurement_contingency15"/>
      <sheetName val="Sch__Areas10"/>
      <sheetName val="(1)_Construction15"/>
      <sheetName val="(2)_Furniture15"/>
      <sheetName val="(3)_AV15"/>
      <sheetName val="(4)_Fees15"/>
      <sheetName val="(5)_On_Costs15"/>
      <sheetName val="(6)_Cont15"/>
      <sheetName val="(7)_Retail_Contribution15"/>
      <sheetName val="(8)_VAT15"/>
      <sheetName val="(9)_IT15"/>
      <sheetName val="(10)_VAT15"/>
      <sheetName val="Commitment_Schedule15"/>
      <sheetName val="_Summary_base_bid4"/>
      <sheetName val="6_-_Sum4"/>
      <sheetName val="Tender_Settlement4"/>
      <sheetName val="Validation_Data5"/>
      <sheetName val="Other_Costs17"/>
      <sheetName val="procurement_contingency17"/>
      <sheetName val="Sch__Areas12"/>
      <sheetName val="(1)_Construction17"/>
      <sheetName val="(2)_Furniture17"/>
      <sheetName val="(3)_AV17"/>
      <sheetName val="(4)_Fees17"/>
      <sheetName val="(5)_On_Costs17"/>
      <sheetName val="(6)_Cont17"/>
      <sheetName val="(7)_Retail_Contribution17"/>
      <sheetName val="(8)_VAT17"/>
      <sheetName val="(9)_IT17"/>
      <sheetName val="(10)_VAT17"/>
      <sheetName val="Commitment_Schedule17"/>
      <sheetName val="_Summary_base_bid6"/>
      <sheetName val="6_-_Sum6"/>
      <sheetName val="Tender_Settlement6"/>
      <sheetName val="Validation_Data7"/>
      <sheetName val="Other_Costs18"/>
      <sheetName val="procurement_contingency18"/>
      <sheetName val="Sch__Areas13"/>
      <sheetName val="(1)_Construction18"/>
      <sheetName val="(2)_Furniture18"/>
      <sheetName val="(3)_AV18"/>
      <sheetName val="(4)_Fees18"/>
      <sheetName val="(5)_On_Costs18"/>
      <sheetName val="(6)_Cont18"/>
      <sheetName val="(7)_Retail_Contribution18"/>
      <sheetName val="(8)_VAT18"/>
      <sheetName val="(9)_IT18"/>
      <sheetName val="(10)_VAT18"/>
      <sheetName val="Commitment_Schedule18"/>
      <sheetName val="_Summary_base_bid7"/>
      <sheetName val="6_-_Sum7"/>
      <sheetName val="Tender_Settlement7"/>
      <sheetName val="Validation_Data8"/>
      <sheetName val="Other_Costs19"/>
      <sheetName val="procurement_contingency19"/>
      <sheetName val="Sch__Areas14"/>
      <sheetName val="(1)_Construction19"/>
      <sheetName val="(2)_Furniture19"/>
      <sheetName val="(3)_AV19"/>
      <sheetName val="(4)_Fees19"/>
      <sheetName val="(5)_On_Costs19"/>
      <sheetName val="(6)_Cont19"/>
      <sheetName val="(7)_Retail_Contribution19"/>
      <sheetName val="(8)_VAT19"/>
      <sheetName val="(9)_IT19"/>
      <sheetName val="(10)_VAT19"/>
      <sheetName val="Commitment_Schedule19"/>
      <sheetName val="_Summary_base_bid8"/>
      <sheetName val="6_-_Sum8"/>
      <sheetName val="Tender_Settlement8"/>
      <sheetName val="Validation_Data9"/>
      <sheetName val="Other_Costs20"/>
      <sheetName val="procurement_contingency20"/>
      <sheetName val="(1)_Construction20"/>
      <sheetName val="(2)_Furniture20"/>
      <sheetName val="(3)_AV20"/>
      <sheetName val="(4)_Fees20"/>
      <sheetName val="(5)_On_Costs20"/>
      <sheetName val="(6)_Cont20"/>
      <sheetName val="(7)_Retail_Contribution20"/>
      <sheetName val="(8)_VAT20"/>
      <sheetName val="(9)_IT20"/>
      <sheetName val="(10)_VAT20"/>
      <sheetName val="Commitment_Schedule20"/>
      <sheetName val="Sch__Areas15"/>
      <sheetName val="_Summary_base_bid9"/>
      <sheetName val="6_-_Sum9"/>
      <sheetName val="Tender_Settlement9"/>
      <sheetName val="Validation_Data10"/>
      <sheetName val="Appendix_A_22"/>
      <sheetName val="Other_Costs21"/>
      <sheetName val="procurement_contingency21"/>
      <sheetName val="(1)_Construction21"/>
      <sheetName val="(2)_Furniture21"/>
      <sheetName val="(3)_AV21"/>
      <sheetName val="(4)_Fees21"/>
      <sheetName val="(5)_On_Costs21"/>
      <sheetName val="(6)_Cont21"/>
      <sheetName val="(7)_Retail_Contribution21"/>
      <sheetName val="(8)_VAT21"/>
      <sheetName val="(9)_IT21"/>
      <sheetName val="(10)_VAT21"/>
      <sheetName val="Commitment_Schedule21"/>
      <sheetName val="Sch__Areas16"/>
      <sheetName val="_Summary_base_bid10"/>
      <sheetName val="6_-_Sum10"/>
      <sheetName val="Tender_Settlement10"/>
      <sheetName val="Validation_Data11"/>
      <sheetName val="Appendix_A_23"/>
      <sheetName val="Other_Costs22"/>
      <sheetName val="procurement_contingency22"/>
      <sheetName val="(1)_Construction22"/>
      <sheetName val="(2)_Furniture22"/>
      <sheetName val="(3)_AV22"/>
      <sheetName val="(4)_Fees22"/>
      <sheetName val="(5)_On_Costs22"/>
      <sheetName val="(6)_Cont22"/>
      <sheetName val="(7)_Retail_Contribution22"/>
      <sheetName val="(8)_VAT22"/>
      <sheetName val="(9)_IT22"/>
      <sheetName val="(10)_VAT22"/>
      <sheetName val="Commitment_Schedule22"/>
      <sheetName val="Sch__Areas17"/>
      <sheetName val="_Summary_base_bid11"/>
      <sheetName val="6_-_Sum11"/>
      <sheetName val="Tender_Settlement11"/>
      <sheetName val="Validation_Data12"/>
      <sheetName val="Appendix_A_24"/>
      <sheetName val="Capital_Expenditure"/>
      <sheetName val="Validation_Data13"/>
      <sheetName val="Validation_Data14"/>
      <sheetName val="Tender_Settlement12"/>
      <sheetName val="Validation_Data15"/>
      <sheetName val="Tender_Settlement13"/>
      <sheetName val="Risk_Levels2"/>
      <sheetName val="Validation_Data16"/>
      <sheetName val="Tender_Settlement14"/>
      <sheetName val="Risk_Levels3"/>
      <sheetName val="Validation_Data17"/>
      <sheetName val="Tender_Settlement15"/>
      <sheetName val="Risk_Levels4"/>
      <sheetName val="1-1"/>
      <sheetName val="BSD (2)"/>
      <sheetName val="정부노임단가"/>
      <sheetName val="Headings"/>
      <sheetName val="Customize Your Purchase Order"/>
      <sheetName val="Chennai 450"/>
      <sheetName val="sq ftg detail"/>
      <sheetName val="lookup"/>
      <sheetName val="analysis"/>
      <sheetName val="Beam at Ground flr lvl(Steel)"/>
      <sheetName val="Civil_Boq"/>
      <sheetName val="Cat_A_Change_Control"/>
      <sheetName val="BSD_(2)"/>
      <sheetName val="w't_table"/>
      <sheetName val="Building_1"/>
      <sheetName val="Executive_Summary"/>
      <sheetName val="Basement_Budget"/>
      <sheetName val="Estimate Build Up"/>
      <sheetName val="Intro"/>
      <sheetName val="Controls"/>
      <sheetName val="5486"/>
      <sheetName val="Prelims value"/>
      <sheetName val="MainSheet"/>
      <sheetName val="CONSTRUCTION_COMPONENT2"/>
      <sheetName val="Modified_Store2"/>
      <sheetName val="BOQ_Direct_selling_cost2"/>
      <sheetName val="Site_Dev_BOQ2"/>
      <sheetName val="Fill_this_out_first___2"/>
      <sheetName val="Cash_Flow_Forecast"/>
      <sheetName val="Cash_Flow_Fees_Breakdown"/>
      <sheetName val="Orig_Budget_Cash_Flow_Forecast"/>
      <sheetName val="FP_MATERIAL"/>
      <sheetName val="IM Plot 02 Summary"/>
      <sheetName val="Doc_details"/>
      <sheetName val="S&amp;C"/>
      <sheetName val="Executive_Summary1"/>
      <sheetName val="Executive_Summary2"/>
      <sheetName val="Fill Platform Pricing "/>
      <sheetName val="Canopy Pricing"/>
      <sheetName val="Stepsafe Platform Pricing"/>
      <sheetName val="lookups"/>
      <sheetName val="THK"/>
      <sheetName val="switch"/>
      <sheetName val="InputPO_Del"/>
      <sheetName val="Costs Negotiated Contract Sum"/>
      <sheetName val="backup (2)"/>
      <sheetName val="Purchase-InUse DayMonthYear"/>
      <sheetName val="Dema eVision Translation"/>
      <sheetName val="Dema_eVision_Translation1"/>
      <sheetName val="Dema_eVision_Translation"/>
      <sheetName val="Stair, Lift &amp; Window Matrixes"/>
      <sheetName val="Stair,_Lift_&amp;_Window_Matrixes1"/>
      <sheetName val="Stair,_Lift_&amp;_Window_Matrixes"/>
      <sheetName val="Cover"/>
      <sheetName val="Front Cover"/>
      <sheetName val="Capital_Expenditure1"/>
      <sheetName val="Cash_Flow_Forecast1"/>
      <sheetName val="Cash_Flow_Fees_Breakdown1"/>
      <sheetName val="Orig_Budget_Cash_Flow_Forecast1"/>
      <sheetName val="Cat_A_Change_Control1"/>
      <sheetName val="Building_11"/>
      <sheetName val="w't_table1"/>
      <sheetName val="Civil_Boq1"/>
      <sheetName val="Basement_Budget1"/>
      <sheetName val="FP_MATERIAL1"/>
      <sheetName val="Other_Costs23"/>
      <sheetName val="procurement_contingency23"/>
      <sheetName val="(1)_Construction23"/>
      <sheetName val="(2)_Furniture23"/>
      <sheetName val="(3)_AV23"/>
      <sheetName val="(4)_Fees23"/>
      <sheetName val="(5)_On_Costs23"/>
      <sheetName val="(6)_Cont23"/>
      <sheetName val="(7)_Retail_Contribution23"/>
      <sheetName val="(8)_VAT23"/>
      <sheetName val="(9)_IT23"/>
      <sheetName val="(10)_VAT23"/>
      <sheetName val="Commitment_Schedule23"/>
      <sheetName val="Sch__Areas18"/>
      <sheetName val="Validation_Data18"/>
      <sheetName val="Tender_Settlement16"/>
      <sheetName val="Appendix_A_25"/>
      <sheetName val="CONSTRUCTION_COMPONENT3"/>
      <sheetName val="Modified_Store3"/>
      <sheetName val="BOQ_Direct_selling_cost3"/>
      <sheetName val="Site_Dev_BOQ3"/>
      <sheetName val="Fill_this_out_first___3"/>
      <sheetName val="Risk_Levels5"/>
      <sheetName val="_Summary_base_bid12"/>
      <sheetName val="6_-_Sum12"/>
      <sheetName val="Capital_Expenditure2"/>
      <sheetName val="Cash_Flow_Forecast2"/>
      <sheetName val="Cash_Flow_Fees_Breakdown2"/>
      <sheetName val="Orig_Budget_Cash_Flow_Forecast2"/>
      <sheetName val="Cat_A_Change_Control2"/>
      <sheetName val="Building_12"/>
      <sheetName val="Executive_Summary3"/>
      <sheetName val="w't_table2"/>
      <sheetName val="Civil_Boq2"/>
      <sheetName val="Basement_Budget2"/>
      <sheetName val="FP_MATERIAL2"/>
      <sheetName val="BSD_(2)1"/>
      <sheetName val="Customize_Your_Purchase_Order"/>
      <sheetName val="Chennai_450"/>
      <sheetName val="sq_ftg_detail"/>
      <sheetName val="Beam_at_Ground_flr_lvl(Steel)"/>
      <sheetName val="Estimate_Build_Up"/>
      <sheetName val="Prelims_value"/>
      <sheetName val="IM_Plot_02_Summary"/>
      <sheetName val="Fill_Platform_Pricing_"/>
      <sheetName val="Canopy_Pricing"/>
      <sheetName val="Stepsafe_Platform_Pricing"/>
      <sheetName val="Costs_Negotiated_Contract_Sum"/>
      <sheetName val="backup_(2)"/>
      <sheetName val="Purchase-InUse_DayMonthYear"/>
      <sheetName val="Dema_eVision_Translation2"/>
      <sheetName val="Stair,_Lift_&amp;_Window_Matrixes2"/>
      <sheetName val="Front_Cover"/>
      <sheetName val="CONSTRUCTION_COMPONENT4"/>
      <sheetName val="Modified_Store4"/>
      <sheetName val="BOQ_Direct_selling_cost4"/>
      <sheetName val="Site_Dev_BOQ4"/>
      <sheetName val="Fill_this_out_first___4"/>
      <sheetName val="CONSTRUCTION_COMPONENT5"/>
      <sheetName val="Modified_Store5"/>
      <sheetName val="BOQ_Direct_selling_cost5"/>
      <sheetName val="Site_Dev_BOQ5"/>
      <sheetName val="Fill_this_out_first___5"/>
      <sheetName val="Appendix_A_26"/>
      <sheetName val="CONSTRUCTION_COMPONENT6"/>
      <sheetName val="Modified_Store6"/>
      <sheetName val="BOQ_Direct_selling_cost6"/>
      <sheetName val="Site_Dev_BOQ6"/>
      <sheetName val="Fill_this_out_first___6"/>
      <sheetName val="Risk_Levels6"/>
      <sheetName val="TP030 Fire Alarm"/>
      <sheetName val="Capital_Expenditure3"/>
      <sheetName val="Cash_Flow_Forecast3"/>
      <sheetName val="Cash_Flow_Fees_Breakdown3"/>
      <sheetName val="Orig_Budget_Cash_Flow_Forecast3"/>
      <sheetName val="Cat_A_Change_Control3"/>
      <sheetName val="Building_13"/>
      <sheetName val="w't_table3"/>
      <sheetName val="Civil_Boq3"/>
      <sheetName val="Basement_Budget3"/>
      <sheetName val="Capital_Expenditure4"/>
      <sheetName val="Cash_Flow_Forecast4"/>
      <sheetName val="Cash_Flow_Fees_Breakdown4"/>
      <sheetName val="Orig_Budget_Cash_Flow_Forecast4"/>
      <sheetName val="Cat_A_Change_Control4"/>
      <sheetName val="Building_14"/>
      <sheetName val="Executive_Summary4"/>
      <sheetName val="w't_table4"/>
      <sheetName val="Civil_Boq4"/>
      <sheetName val="Basement_Budget4"/>
      <sheetName val="Capital_Expenditure5"/>
      <sheetName val="Cash_Flow_Forecast5"/>
      <sheetName val="Cash_Flow_Fees_Breakdown5"/>
      <sheetName val="Orig_Budget_Cash_Flow_Forecast5"/>
      <sheetName val="Cat_A_Change_Control5"/>
      <sheetName val="Building_15"/>
      <sheetName val="Executive_Summary5"/>
      <sheetName val="w't_table5"/>
      <sheetName val="Civil_Boq5"/>
      <sheetName val="Basement_Budget5"/>
      <sheetName val="BSD_(2)2"/>
      <sheetName val="Customize_Your_Purchase_Order1"/>
      <sheetName val="Chennai_4501"/>
      <sheetName val="sq_ftg_detail1"/>
      <sheetName val="Beam_at_Ground_flr_lvl(Steel)1"/>
      <sheetName val="dg-VTu"/>
      <sheetName val="Tke"/>
      <sheetName val="BQ"/>
      <sheetName val="BQ External"/>
      <sheetName val="FitOutConfCentre"/>
      <sheetName val="Master Data Sheet"/>
      <sheetName val="DetEst"/>
      <sheetName val="labour"/>
      <sheetName val="Deprec."/>
      <sheetName val="IO Count Diag"/>
      <sheetName val="Customize Your Invoice"/>
      <sheetName val="TBAL9697 -group wise  sdpl"/>
      <sheetName val="HEAD"/>
      <sheetName val="재1"/>
      <sheetName val="organi synthesis lab"/>
      <sheetName val="VARIABLE"/>
      <sheetName val="OC 17-04-06"/>
      <sheetName val="item"/>
      <sheetName val="Wordsdata"/>
      <sheetName val="Prelims_value1"/>
      <sheetName val="Details"/>
      <sheetName val="EqSplitVI2"/>
      <sheetName val="Summary year Plan"/>
      <sheetName val="IO LIST"/>
      <sheetName val="PRECAST lightconc-II"/>
      <sheetName val="Hepworth-1223-3B"/>
      <sheetName val="Hepworth-1234-3B"/>
      <sheetName val="Hepworth-1250-3B"/>
      <sheetName val="Hepworth-1259-3B"/>
      <sheetName val="Hepworth-1264-3B"/>
      <sheetName val="Hepworth-1267-4B"/>
      <sheetName val="Hepworth-1269-4B"/>
      <sheetName val="Hepworth-Area Summary"/>
      <sheetName val="Categories"/>
      <sheetName val="H. Cashflow"/>
      <sheetName val="Appendix_A_27"/>
      <sheetName val="CONSTRUCTION_COMPONENT7"/>
      <sheetName val="Modified_Store7"/>
      <sheetName val="BOQ_Direct_selling_cost7"/>
      <sheetName val="Site_Dev_BOQ7"/>
      <sheetName val="Fill_this_out_first___7"/>
      <sheetName val="Risk_Levels7"/>
      <sheetName val="Do not delete - Lists"/>
      <sheetName val="Constructionˆ_x0000_?“?_x0013_?_x0000_???_x0013__x001c_??_x0013_?_x0013_œ"/>
      <sheetName val="eq_data"/>
      <sheetName val="analysis-superstructure"/>
      <sheetName val="nhap"/>
      <sheetName val="電気設備表"/>
      <sheetName val="loadcal"/>
      <sheetName val="Elemental Breakdown"/>
      <sheetName val="starter"/>
      <sheetName val="SP Break Up"/>
      <sheetName val="labour rates"/>
      <sheetName val="OP'S INPUT SHEET"/>
      <sheetName val="rc01"/>
      <sheetName val="Tank"/>
      <sheetName val="MPR_PA_1"/>
      <sheetName val="Background"/>
      <sheetName val="PPX out Cost"/>
      <sheetName val="BSD_(2)3"/>
      <sheetName val="Customize_Your_Purchase_Order2"/>
      <sheetName val="Chennai_4502"/>
      <sheetName val="sq_ftg_detail2"/>
      <sheetName val="Beam_at_Ground_flr_lvl(Steel)2"/>
      <sheetName val="Prelims_value2"/>
      <sheetName val="Deprec_"/>
      <sheetName val="IO_Count_Diag"/>
      <sheetName val="Customize_Your_Invoice"/>
      <sheetName val="TBAL9697_-group_wise__sdpl"/>
      <sheetName val="organi_synthesis_lab"/>
      <sheetName val="OC_17-04-06"/>
      <sheetName val="BQ_External"/>
      <sheetName val="Master_Data_Sheet"/>
      <sheetName val="TP030_Fire_Alarm"/>
      <sheetName val="Summary_year_Plan"/>
      <sheetName val="IO_LIST"/>
      <sheetName val="PRECAST_lightconc-II"/>
      <sheetName val="Hepworth-Area_Summary"/>
      <sheetName val="H__Cashflow"/>
      <sheetName val="CASHFL1.XLS"/>
      <sheetName val="Other_Costs24"/>
      <sheetName val="procurement_contingency24"/>
      <sheetName val="(1)_Construction24"/>
      <sheetName val="(2)_Furniture24"/>
      <sheetName val="(3)_AV24"/>
      <sheetName val="(4)_Fees24"/>
      <sheetName val="(5)_On_Costs24"/>
      <sheetName val="(6)_Cont24"/>
      <sheetName val="(7)_Retail_Contribution24"/>
      <sheetName val="(8)_VAT24"/>
      <sheetName val="(9)_IT24"/>
      <sheetName val="(10)_VAT24"/>
      <sheetName val="Commitment_Schedule24"/>
      <sheetName val="Sch__Areas19"/>
      <sheetName val="Validation_Data19"/>
      <sheetName val="Tender_Settlement17"/>
      <sheetName val="Appendix_A_28"/>
      <sheetName val="CONSTRUCTION_COMPONENT8"/>
      <sheetName val="Modified_Store8"/>
      <sheetName val="BOQ_Direct_selling_cost8"/>
      <sheetName val="Site_Dev_BOQ8"/>
      <sheetName val="Fill_this_out_first___8"/>
      <sheetName val="Risk_Levels8"/>
      <sheetName val="_Summary_base_bid13"/>
      <sheetName val="6_-_Sum13"/>
      <sheetName val="Capital_Expenditure6"/>
      <sheetName val="Cash_Flow_Forecast6"/>
      <sheetName val="Cash_Flow_Fees_Breakdown6"/>
      <sheetName val="Orig_Budget_Cash_Flow_Forecast6"/>
      <sheetName val="Cat_A_Change_Control6"/>
      <sheetName val="Building_16"/>
      <sheetName val="Executive_Summary6"/>
      <sheetName val="w't_table6"/>
      <sheetName val="Civil_Boq6"/>
      <sheetName val="Basement_Budget6"/>
      <sheetName val="FP_MATERIAL3"/>
      <sheetName val="BSD_(2)4"/>
      <sheetName val="Customize_Your_Purchase_Order3"/>
      <sheetName val="Chennai_4503"/>
      <sheetName val="sq_ftg_detail3"/>
      <sheetName val="Beam_at_Ground_flr_lvl(Steel)3"/>
      <sheetName val="Estimate_Build_Up1"/>
      <sheetName val="Prelims_value3"/>
      <sheetName val="IM_Plot_02_Summary1"/>
      <sheetName val="Fill_Platform_Pricing_1"/>
      <sheetName val="Canopy_Pricing1"/>
      <sheetName val="Stepsafe_Platform_Pricing1"/>
      <sheetName val="Costs_Negotiated_Contract_Sum1"/>
      <sheetName val="backup_(2)1"/>
      <sheetName val="Purchase-InUse_DayMonthYear1"/>
      <sheetName val="Dema_eVision_Translation3"/>
      <sheetName val="Stair,_Lift_&amp;_Window_Matrixes3"/>
      <sheetName val="Front_Cover1"/>
      <sheetName val="TP030_Fire_Alarm1"/>
      <sheetName val="BQ_External1"/>
      <sheetName val="Master_Data_Sheet1"/>
      <sheetName val="Deprec_1"/>
      <sheetName val="IO_Count_Diag1"/>
      <sheetName val="Customize_Your_Invoice1"/>
      <sheetName val="TBAL9697_-group_wise__sdpl1"/>
      <sheetName val="organi_synthesis_lab1"/>
      <sheetName val="OC_17-04-061"/>
      <sheetName val="Summary_year_Plan1"/>
      <sheetName val="IO_LIST1"/>
      <sheetName val="PRECAST_lightconc-II1"/>
      <sheetName val="Hepworth-Area_Summary1"/>
      <sheetName val="H__Cashflow1"/>
      <sheetName val="Do_not_delete_-_Lists"/>
      <sheetName val="Constructionˆ?“????????œ"/>
      <sheetName val="Elemental_Breakdown"/>
      <sheetName val="SP_Break_Up"/>
      <sheetName val="labour_rates"/>
      <sheetName val="OP'S_INPUT_SHEET"/>
      <sheetName val="PPX_out_Cost"/>
      <sheetName val="CASHFL1_XLS"/>
      <sheetName val="Other_Costs25"/>
      <sheetName val="procurement_contingency25"/>
      <sheetName val="(1)_Construction25"/>
      <sheetName val="(2)_Furniture25"/>
      <sheetName val="(3)_AV25"/>
      <sheetName val="(4)_Fees25"/>
      <sheetName val="(5)_On_Costs25"/>
      <sheetName val="(6)_Cont25"/>
      <sheetName val="(7)_Retail_Contribution25"/>
      <sheetName val="(8)_VAT25"/>
      <sheetName val="(9)_IT25"/>
      <sheetName val="(10)_VAT25"/>
      <sheetName val="Commitment_Schedule25"/>
      <sheetName val="Sch__Areas20"/>
      <sheetName val="Validation_Data20"/>
      <sheetName val="Tender_Settlement18"/>
      <sheetName val="Appendix_A_29"/>
      <sheetName val="CONSTRUCTION_COMPONENT9"/>
      <sheetName val="Modified_Store9"/>
      <sheetName val="BOQ_Direct_selling_cost9"/>
      <sheetName val="Site_Dev_BOQ9"/>
      <sheetName val="Fill_this_out_first___9"/>
      <sheetName val="Risk_Levels9"/>
      <sheetName val="_Summary_base_bid14"/>
      <sheetName val="6_-_Sum14"/>
      <sheetName val="Capital_Expenditure7"/>
      <sheetName val="Cash_Flow_Forecast7"/>
      <sheetName val="Cash_Flow_Fees_Breakdown7"/>
      <sheetName val="Orig_Budget_Cash_Flow_Forecast7"/>
      <sheetName val="Cat_A_Change_Control7"/>
      <sheetName val="Building_17"/>
      <sheetName val="Executive_Summary7"/>
      <sheetName val="w't_table7"/>
      <sheetName val="Civil_Boq7"/>
      <sheetName val="Basement_Budget7"/>
      <sheetName val="FP_MATERIAL4"/>
      <sheetName val="BSD_(2)5"/>
      <sheetName val="Customize_Your_Purchase_Order4"/>
      <sheetName val="Chennai_4504"/>
      <sheetName val="sq_ftg_detail4"/>
      <sheetName val="Beam_at_Ground_flr_lvl(Steel)4"/>
      <sheetName val="Estimate_Build_Up2"/>
      <sheetName val="Prelims_value4"/>
      <sheetName val="IM_Plot_02_Summary2"/>
      <sheetName val="Costs_Negotiated_Contract_Sum2"/>
      <sheetName val="backup_(2)2"/>
      <sheetName val="Purchase-InUse_DayMonthYear2"/>
      <sheetName val="Fill_Platform_Pricing_2"/>
      <sheetName val="Canopy_Pricing2"/>
      <sheetName val="Stepsafe_Platform_Pricing2"/>
      <sheetName val="Dema_eVision_Translation4"/>
      <sheetName val="Stair,_Lift_&amp;_Window_Matrixes4"/>
      <sheetName val="Front_Cover2"/>
      <sheetName val="TP030_Fire_Alarm2"/>
      <sheetName val="BQ_External2"/>
      <sheetName val="Master_Data_Sheet2"/>
      <sheetName val="Deprec_2"/>
      <sheetName val="IO_Count_Diag2"/>
      <sheetName val="Customize_Your_Invoice2"/>
      <sheetName val="TBAL9697_-group_wise__sdpl2"/>
      <sheetName val="organi_synthesis_lab2"/>
      <sheetName val="OC_17-04-062"/>
      <sheetName val="Summary_year_Plan2"/>
      <sheetName val="IO_LIST2"/>
      <sheetName val="PRECAST_lightconc-II2"/>
      <sheetName val="Hepworth-Area_Summary2"/>
      <sheetName val="H__Cashflow2"/>
      <sheetName val="Do_not_delete_-_Lists1"/>
      <sheetName val="Elemental_Breakdown1"/>
      <sheetName val="SP_Break_Up1"/>
      <sheetName val="labour_rates1"/>
      <sheetName val="OP'S_INPUT_SHEET1"/>
      <sheetName val="PPX_out_Cost1"/>
      <sheetName val="CASHFL1_XLS1"/>
      <sheetName val="Other_Costs26"/>
      <sheetName val="procurement_contingency26"/>
      <sheetName val="(1)_Construction26"/>
      <sheetName val="(2)_Furniture26"/>
      <sheetName val="(3)_AV26"/>
      <sheetName val="(4)_Fees26"/>
      <sheetName val="(5)_On_Costs26"/>
      <sheetName val="(6)_Cont26"/>
      <sheetName val="(7)_Retail_Contribution26"/>
      <sheetName val="(8)_VAT26"/>
      <sheetName val="(9)_IT26"/>
      <sheetName val="(10)_VAT26"/>
      <sheetName val="Commitment_Schedule26"/>
      <sheetName val="Sch__Areas21"/>
      <sheetName val="Validation_Data21"/>
      <sheetName val="Tender_Settlement19"/>
      <sheetName val="_Summary_base_bid15"/>
      <sheetName val="6_-_Sum15"/>
      <sheetName val="Other_Costs28"/>
      <sheetName val="procurement_contingency28"/>
      <sheetName val="(1)_Construction28"/>
      <sheetName val="(2)_Furniture28"/>
      <sheetName val="(3)_AV28"/>
      <sheetName val="(4)_Fees28"/>
      <sheetName val="(5)_On_Costs28"/>
      <sheetName val="(6)_Cont28"/>
      <sheetName val="(7)_Retail_Contribution28"/>
      <sheetName val="(8)_VAT28"/>
      <sheetName val="(9)_IT28"/>
      <sheetName val="(10)_VAT28"/>
      <sheetName val="Commitment_Schedule28"/>
      <sheetName val="Sch__Areas23"/>
      <sheetName val="Validation_Data23"/>
      <sheetName val="Tender_Settlement21"/>
      <sheetName val="_Summary_base_bid17"/>
      <sheetName val="Appendix_A_210"/>
      <sheetName val="Risk_Levels10"/>
      <sheetName val="6_-_Sum17"/>
      <sheetName val="Estimate_Build_Up4"/>
      <sheetName val="BSD_(2)7"/>
      <sheetName val="Fill_Platform_Pricing_4"/>
      <sheetName val="Canopy_Pricing4"/>
      <sheetName val="Stepsafe_Platform_Pricing4"/>
      <sheetName val="Prelims_value6"/>
      <sheetName val="Customize_Your_Purchase_Order6"/>
      <sheetName val="Chennai_4506"/>
      <sheetName val="sq_ftg_detail6"/>
      <sheetName val="Beam_at_Ground_flr_lvl(Steel)6"/>
      <sheetName val="IM_Plot_02_Summary4"/>
      <sheetName val="backup_(2)4"/>
      <sheetName val="Purchase-InUse_DayMonthYear4"/>
      <sheetName val="BQ_External4"/>
      <sheetName val="Master_Data_Sheet4"/>
      <sheetName val="Deprec_4"/>
      <sheetName val="IO_Count_Diag4"/>
      <sheetName val="Customize_Your_Invoice4"/>
      <sheetName val="TBAL9697_-group_wise__sdpl4"/>
      <sheetName val="organi_synthesis_lab4"/>
      <sheetName val="OC_17-04-064"/>
      <sheetName val="TP030_Fire_Alarm4"/>
      <sheetName val="Summary_year_Plan4"/>
      <sheetName val="IO_LIST4"/>
      <sheetName val="PRECAST_lightconc-II4"/>
      <sheetName val="Hepworth-Area_Summary4"/>
      <sheetName val="Dema_eVision_Translation6"/>
      <sheetName val="Stair,_Lift_&amp;_Window_Matrixes6"/>
      <sheetName val="H__Cashflow4"/>
      <sheetName val="Other_Costs27"/>
      <sheetName val="procurement_contingency27"/>
      <sheetName val="(1)_Construction27"/>
      <sheetName val="(2)_Furniture27"/>
      <sheetName val="(3)_AV27"/>
      <sheetName val="(4)_Fees27"/>
      <sheetName val="(5)_On_Costs27"/>
      <sheetName val="(6)_Cont27"/>
      <sheetName val="(7)_Retail_Contribution27"/>
      <sheetName val="(8)_VAT27"/>
      <sheetName val="(9)_IT27"/>
      <sheetName val="(10)_VAT27"/>
      <sheetName val="Commitment_Schedule27"/>
      <sheetName val="Sch__Areas22"/>
      <sheetName val="Validation_Data22"/>
      <sheetName val="Tender_Settlement20"/>
      <sheetName val="_Summary_base_bid16"/>
      <sheetName val="6_-_Sum16"/>
      <sheetName val="Estimate_Build_Up3"/>
      <sheetName val="BSD_(2)6"/>
      <sheetName val="Fill_Platform_Pricing_3"/>
      <sheetName val="Canopy_Pricing3"/>
      <sheetName val="Stepsafe_Platform_Pricing3"/>
      <sheetName val="Prelims_value5"/>
      <sheetName val="Customize_Your_Purchase_Order5"/>
      <sheetName val="Chennai_4505"/>
      <sheetName val="sq_ftg_detail5"/>
      <sheetName val="Beam_at_Ground_flr_lvl(Steel)5"/>
      <sheetName val="IM_Plot_02_Summary3"/>
      <sheetName val="backup_(2)3"/>
      <sheetName val="Purchase-InUse_DayMonthYear3"/>
      <sheetName val="BQ_External3"/>
      <sheetName val="Master_Data_Sheet3"/>
      <sheetName val="Deprec_3"/>
      <sheetName val="IO_Count_Diag3"/>
      <sheetName val="Customize_Your_Invoice3"/>
      <sheetName val="TBAL9697_-group_wise__sdpl3"/>
      <sheetName val="organi_synthesis_lab3"/>
      <sheetName val="OC_17-04-063"/>
      <sheetName val="TP030_Fire_Alarm3"/>
      <sheetName val="Summary_year_Plan3"/>
      <sheetName val="IO_LIST3"/>
      <sheetName val="PRECAST_lightconc-II3"/>
      <sheetName val="Hepworth-Area_Summary3"/>
      <sheetName val="Dema_eVision_Translation5"/>
      <sheetName val="Stair,_Lift_&amp;_Window_Matrixes5"/>
      <sheetName val="H__Cashflow3"/>
      <sheetName val="Planned"/>
      <sheetName val="URA"/>
      <sheetName val="직접비_Origin(315,430)"/>
      <sheetName val="Branch Power"/>
      <sheetName val="Distrib"/>
      <sheetName val="Emergency"/>
      <sheetName val="Equipment"/>
      <sheetName val="Lighting"/>
      <sheetName val="Constructionˆ"/>
      <sheetName val="payrates"/>
      <sheetName val="pc-1"/>
      <sheetName val="Common Inputs"/>
      <sheetName val="Capex Depreciation table"/>
      <sheetName val="2.1 受電設備棟"/>
      <sheetName val="2.2 受・防火水槽"/>
      <sheetName val="2.3 排水処理設備棟"/>
      <sheetName val="2.4 倉庫棟"/>
      <sheetName val="2.5 守衛棟"/>
      <sheetName val="equip"/>
      <sheetName val="Define finishing"/>
      <sheetName val="Executive_Summary8"/>
      <sheetName val="IM_Plot_02_Summary5"/>
      <sheetName val="backup_(2)5"/>
      <sheetName val="Purchase-InUse_DayMonthYear5"/>
      <sheetName val="Other_Costs29"/>
      <sheetName val="procurement_contingency29"/>
      <sheetName val="(1)_Construction29"/>
      <sheetName val="(2)_Furniture29"/>
      <sheetName val="(3)_AV29"/>
      <sheetName val="(4)_Fees29"/>
      <sheetName val="(5)_On_Costs29"/>
      <sheetName val="(6)_Cont29"/>
      <sheetName val="(7)_Retail_Contribution29"/>
      <sheetName val="(8)_VAT29"/>
      <sheetName val="(9)_IT29"/>
      <sheetName val="(10)_VAT29"/>
      <sheetName val="Commitment_Schedule29"/>
      <sheetName val="Sch__Areas24"/>
      <sheetName val="_Summary_base_bid18"/>
      <sheetName val="Executive_Summary9"/>
      <sheetName val="IM_Plot_02_Summary6"/>
      <sheetName val="backup_(2)6"/>
      <sheetName val="Validation_Data24"/>
      <sheetName val="Tender_Settlement22"/>
      <sheetName val="Purchase-InUse_DayMonthYear6"/>
      <sheetName val="Appendix_A_211"/>
      <sheetName val="Risk_Levels11"/>
      <sheetName val="Assumptions"/>
      <sheetName val="Cat_A_Change_Control8"/>
      <sheetName val="Building_18"/>
      <sheetName val="w't_table8"/>
      <sheetName val="Civil_Boq8"/>
      <sheetName val="Basement_Budget8"/>
      <sheetName val="6_-_Sum18"/>
      <sheetName val="Estimate_Build_Up5"/>
      <sheetName val="Capital_Expenditure8"/>
      <sheetName val="BSD_(2)8"/>
      <sheetName val="Fill_Platform_Pricing_5"/>
      <sheetName val="Canopy_Pricing5"/>
      <sheetName val="Stepsafe_Platform_Pricing5"/>
      <sheetName val="Prelims_value7"/>
      <sheetName val="Customize_Your_Purchase_Order7"/>
      <sheetName val="Chennai_4507"/>
      <sheetName val="sq_ftg_detail7"/>
      <sheetName val="Beam_at_Ground_flr_lvl(Steel)7"/>
      <sheetName val="BQ_External5"/>
      <sheetName val="Master_Data_Sheet5"/>
      <sheetName val="Deprec_5"/>
      <sheetName val="IO_Count_Diag5"/>
      <sheetName val="Customize_Your_Invoice5"/>
      <sheetName val="TBAL9697_-group_wise__sdpl5"/>
      <sheetName val="organi_synthesis_lab5"/>
      <sheetName val="OC_17-04-065"/>
      <sheetName val="TP030_Fire_Alarm5"/>
      <sheetName val="Summary_year_Plan5"/>
      <sheetName val="IO_LIST5"/>
      <sheetName val="PRECAST_lightconc-II5"/>
      <sheetName val="Hepworth-Area_Summary5"/>
      <sheetName val="Dema_eVision_Translation7"/>
      <sheetName val="FP_MATERIAL5"/>
      <sheetName val="Stair,_Lift_&amp;_Window_Matrixes7"/>
      <sheetName val="H__Cashflow5"/>
      <sheetName val="Key Assumptions"/>
      <sheetName val="2_1_受電設備棟"/>
      <sheetName val="2_2_受・防火水槽"/>
      <sheetName val="2_3_排水処理設備棟"/>
      <sheetName val="2_4_倉庫棟"/>
      <sheetName val="2_5_守衛棟"/>
      <sheetName val="WORKINGS"/>
      <sheetName val="AREAS"/>
      <sheetName val="Branch_Power"/>
      <sheetName val="Key_Assumptions"/>
      <sheetName val="2_1_受電設備棟1"/>
      <sheetName val="2_2_受・防火水槽1"/>
      <sheetName val="2_3_排水処理設備棟1"/>
      <sheetName val="2_4_倉庫棟1"/>
      <sheetName val="2_5_守衛棟1"/>
      <sheetName val="Common_Inputs"/>
      <sheetName val="Capex_Depreciation_table"/>
      <sheetName val="d-safe specs"/>
      <sheetName val="Reference"/>
      <sheetName val="Packages"/>
      <sheetName val="BQ8"/>
      <sheetName val="BQ1"/>
      <sheetName val="BQ9"/>
      <sheetName val="BQ12"/>
      <sheetName val="BQ3"/>
      <sheetName val="BQ4"/>
      <sheetName val="WP Financial Summary"/>
      <sheetName val="BACKUP DATA"/>
      <sheetName val="预算"/>
      <sheetName val="Indices"/>
      <sheetName val="Data sheet"/>
      <sheetName val="13. Steel - Ratio"/>
      <sheetName val="Timesheet"/>
      <sheetName val="Labor abs-NMR"/>
      <sheetName val="Mechanical Works"/>
      <sheetName val="Testing"/>
      <sheetName val="MAIN"/>
      <sheetName val="DB_ET200(R. A)"/>
      <sheetName val="Bldg"/>
      <sheetName val="tggwan(mac)"/>
      <sheetName val="様式シート"/>
      <sheetName val="Bill No 8 - A"/>
      <sheetName val="Define_finishing"/>
      <sheetName val="Key_Assumptions1"/>
      <sheetName val="d-safe_specs"/>
      <sheetName val="WP_Financial_Summary"/>
      <sheetName val="BACKUP_DATA"/>
      <sheetName val="Data_sheet"/>
      <sheetName val="13__Steel_-_Ratio"/>
      <sheetName val="Labor_abs-NMR"/>
      <sheetName val="Mechanical_Works"/>
      <sheetName val="DB_ET200(R__A)"/>
      <sheetName val="Bill_No_8_-_A"/>
      <sheetName val="Contents"/>
      <sheetName val="3BL공동구 수량"/>
      <sheetName val="Branch_Power1"/>
      <sheetName val="Branch_Power2"/>
      <sheetName val="Common_Inputs1"/>
      <sheetName val="Capex_Depreciation_table1"/>
      <sheetName val="Common_Inputs2"/>
      <sheetName val="Capex_Depreciation_table2"/>
      <sheetName val="area"/>
      <sheetName val="Branch_Power3"/>
      <sheetName val="Common_Inputs3"/>
      <sheetName val="Capex_Depreciation_table3"/>
      <sheetName val="3BL공동구_수량"/>
      <sheetName val="CONSTRUCTION_COMPONENT10"/>
      <sheetName val="Modified_Store10"/>
      <sheetName val="BOQ_Direct_selling_cost10"/>
      <sheetName val="Site_Dev_BOQ10"/>
      <sheetName val="Fill_this_out_first___10"/>
      <sheetName val="Cash_Flow_Forecast8"/>
      <sheetName val="Cash_Flow_Fees_Breakdown8"/>
      <sheetName val="Orig_Budget_Cash_Flow_Forecast8"/>
      <sheetName val="Costs_Negotiated_Contract_Sum3"/>
      <sheetName val="Front_Cover3"/>
      <sheetName val="Do_not_delete_-_Lists2"/>
      <sheetName val="Elemental_Breakdown2"/>
      <sheetName val="SP_Break_Up2"/>
      <sheetName val="labour_rates2"/>
      <sheetName val="OP'S_INPUT_SHEET2"/>
      <sheetName val="PPX_out_Cost2"/>
      <sheetName val="CASHFL1_XLS2"/>
      <sheetName val="Executive_Summary10"/>
      <sheetName val="Executive_Summary11"/>
      <sheetName val="Executive_Summary12"/>
      <sheetName val="Executive_Summary13"/>
      <sheetName val="Executive_Summary14"/>
      <sheetName val="backup_(2)7"/>
      <sheetName val="Purchase-InUse_DayMonthYear7"/>
      <sheetName val="backup_(2)8"/>
      <sheetName val="Purchase-InUse_DayMonthYear8"/>
      <sheetName val="backup_(2)9"/>
      <sheetName val="Purchase-InUse_DayMonthYear9"/>
      <sheetName val="backup_(2)10"/>
      <sheetName val="Purchase-InUse_DayMonthYear10"/>
      <sheetName val="backup_(2)11"/>
      <sheetName val="Purchase-InUse_DayMonthYear11"/>
      <sheetName val="backup_(2)12"/>
      <sheetName val="Purchase-InUse_DayMonthYear12"/>
      <sheetName val="backup_(2)13"/>
      <sheetName val="Purchase-InUse_DayMonthYear13"/>
      <sheetName val="backup_(2)14"/>
      <sheetName val="Purchase-InUse_DayMonthYear14"/>
      <sheetName val="backup_(2)15"/>
      <sheetName val="Purchase-InUse_DayMonthYear15"/>
      <sheetName val="Executive_Summary15"/>
      <sheetName val="backup_(2)16"/>
      <sheetName val="Purchase-InUse_DayMonthYear16"/>
      <sheetName val="Executive_Summary16"/>
      <sheetName val="backup_(2)17"/>
      <sheetName val="Purchase-InUse_DayMonthYear17"/>
      <sheetName val="Executive_Summary17"/>
      <sheetName val="backup_(2)18"/>
      <sheetName val="Purchase-InUse_DayMonthYear18"/>
      <sheetName val="Executive_Summary18"/>
      <sheetName val="backup_(2)19"/>
      <sheetName val="Purchase-InUse_DayMonthYear19"/>
      <sheetName val="_Summary_base_bid19"/>
      <sheetName val="Executive_Summary19"/>
      <sheetName val="backup_(2)20"/>
      <sheetName val="Purchase-InUse_DayMonthYear20"/>
      <sheetName val="_Summary_base_bid20"/>
      <sheetName val="Executive_Summary20"/>
      <sheetName val="backup_(2)21"/>
      <sheetName val="Purchase-InUse_DayMonthYear21"/>
      <sheetName val="_Summary_base_bid21"/>
      <sheetName val="Executive_Summary21"/>
      <sheetName val="backup_(2)22"/>
      <sheetName val="Purchase-InUse_DayMonthYear22"/>
      <sheetName val="_Summary_base_bid22"/>
      <sheetName val="Executive_Summary22"/>
      <sheetName val="backup_(2)23"/>
      <sheetName val="Tender_Settlement23"/>
      <sheetName val="Purchase-InUse_DayMonthYear23"/>
      <sheetName val="_Summary_base_bid23"/>
      <sheetName val="Executive_Summary23"/>
      <sheetName val="Other_Costs30"/>
      <sheetName val="Sch__Areas25"/>
      <sheetName val="backup_(2)24"/>
      <sheetName val="Tender_Settlement24"/>
      <sheetName val="Purchase-InUse_DayMonthYear24"/>
      <sheetName val="_Summary_base_bid24"/>
      <sheetName val="Executive_Summary24"/>
      <sheetName val="Other_Costs31"/>
      <sheetName val="Sch__Areas26"/>
      <sheetName val="backup_(2)25"/>
      <sheetName val="Validation_Data25"/>
      <sheetName val="Tender_Settlement25"/>
      <sheetName val="Purchase-InUse_DayMonthYear25"/>
      <sheetName val="_Summary_base_bid25"/>
      <sheetName val="Executive_Summary25"/>
      <sheetName val="Other_Costs32"/>
      <sheetName val="Sch__Areas27"/>
      <sheetName val="backup_(2)26"/>
      <sheetName val="Validation_Data26"/>
      <sheetName val="Tender_Settlement26"/>
      <sheetName val="Purchase-InUse_DayMonthYear26"/>
      <sheetName val="_Summary_base_bid26"/>
      <sheetName val="Executive_Summary26"/>
      <sheetName val="Other_Costs33"/>
      <sheetName val="procurement_contingency30"/>
      <sheetName val="(1)_Construction30"/>
      <sheetName val="(2)_Furniture30"/>
      <sheetName val="(3)_AV30"/>
      <sheetName val="(4)_Fees30"/>
      <sheetName val="(5)_On_Costs30"/>
      <sheetName val="(6)_Cont30"/>
      <sheetName val="(7)_Retail_Contribution30"/>
      <sheetName val="(8)_VAT30"/>
      <sheetName val="(9)_IT30"/>
      <sheetName val="(10)_VAT30"/>
      <sheetName val="Commitment_Schedule30"/>
      <sheetName val="Sch__Areas28"/>
      <sheetName val="backup_(2)27"/>
      <sheetName val="Validation_Data27"/>
      <sheetName val="Tender_Settlement27"/>
      <sheetName val="Purchase-InUse_DayMonthYear27"/>
      <sheetName val="_Summary_base_bid27"/>
      <sheetName val="Executive_Summary27"/>
      <sheetName val="Other_Costs34"/>
      <sheetName val="procurement_contingency31"/>
      <sheetName val="(1)_Construction31"/>
      <sheetName val="(2)_Furniture31"/>
      <sheetName val="(3)_AV31"/>
      <sheetName val="(4)_Fees31"/>
      <sheetName val="(5)_On_Costs31"/>
      <sheetName val="(6)_Cont31"/>
      <sheetName val="(7)_Retail_Contribution31"/>
      <sheetName val="(8)_VAT31"/>
      <sheetName val="(9)_IT31"/>
      <sheetName val="(10)_VAT31"/>
      <sheetName val="Commitment_Schedule31"/>
      <sheetName val="Sch__Areas29"/>
      <sheetName val="backup_(2)28"/>
      <sheetName val="Validation_Data28"/>
      <sheetName val="Tender_Settlement28"/>
      <sheetName val="Purchase-InUse_DayMonthYear28"/>
      <sheetName val="_Summary_base_bid28"/>
      <sheetName val="Executive_Summary28"/>
      <sheetName val="Other_Costs35"/>
      <sheetName val="procurement_contingency32"/>
      <sheetName val="(1)_Construction32"/>
      <sheetName val="(2)_Furniture32"/>
      <sheetName val="(3)_AV32"/>
      <sheetName val="(4)_Fees32"/>
      <sheetName val="(5)_On_Costs32"/>
      <sheetName val="(6)_Cont32"/>
      <sheetName val="(7)_Retail_Contribution32"/>
      <sheetName val="(8)_VAT32"/>
      <sheetName val="(9)_IT32"/>
      <sheetName val="(10)_VAT32"/>
      <sheetName val="Commitment_Schedule32"/>
      <sheetName val="Sch__Areas30"/>
      <sheetName val="backup_(2)29"/>
      <sheetName val="Validation_Data29"/>
      <sheetName val="Tender_Settlement29"/>
      <sheetName val="Purchase-InUse_DayMonthYear29"/>
      <sheetName val="_Summary_base_bid29"/>
      <sheetName val="Executive_Summary29"/>
      <sheetName val="Other_Costs36"/>
      <sheetName val="procurement_contingency33"/>
      <sheetName val="(1)_Construction33"/>
      <sheetName val="(2)_Furniture33"/>
      <sheetName val="(3)_AV33"/>
      <sheetName val="(4)_Fees33"/>
      <sheetName val="(5)_On_Costs33"/>
      <sheetName val="(6)_Cont33"/>
      <sheetName val="(7)_Retail_Contribution33"/>
      <sheetName val="(8)_VAT33"/>
      <sheetName val="(9)_IT33"/>
      <sheetName val="(10)_VAT33"/>
      <sheetName val="Commitment_Schedule33"/>
      <sheetName val="Sch__Areas31"/>
      <sheetName val="backup_(2)30"/>
      <sheetName val="Validation_Data30"/>
      <sheetName val="Tender_Settlement30"/>
      <sheetName val="Purchase-InUse_DayMonthYear30"/>
      <sheetName val="_Summary_base_bid30"/>
      <sheetName val="Executive_Summary30"/>
      <sheetName val="Other_Costs37"/>
      <sheetName val="procurement_contingency34"/>
      <sheetName val="(1)_Construction34"/>
      <sheetName val="(2)_Furniture34"/>
      <sheetName val="(3)_AV34"/>
      <sheetName val="(4)_Fees34"/>
      <sheetName val="(5)_On_Costs34"/>
      <sheetName val="(6)_Cont34"/>
      <sheetName val="(7)_Retail_Contribution34"/>
      <sheetName val="(8)_VAT34"/>
      <sheetName val="(9)_IT34"/>
      <sheetName val="(10)_VAT34"/>
      <sheetName val="Commitment_Schedule34"/>
      <sheetName val="Sch__Areas32"/>
      <sheetName val="backup_(2)31"/>
      <sheetName val="Validation_Data31"/>
      <sheetName val="Tender_Settlement31"/>
      <sheetName val="Purchase-InUse_DayMonthYear31"/>
      <sheetName val="_Summary_base_bid31"/>
      <sheetName val="Executive_Summary31"/>
      <sheetName val="Other_Costs38"/>
      <sheetName val="procurement_contingency35"/>
      <sheetName val="(1)_Construction35"/>
      <sheetName val="(2)_Furniture35"/>
      <sheetName val="(3)_AV35"/>
      <sheetName val="(4)_Fees35"/>
      <sheetName val="(5)_On_Costs35"/>
      <sheetName val="(6)_Cont35"/>
      <sheetName val="(7)_Retail_Contribution35"/>
      <sheetName val="(8)_VAT35"/>
      <sheetName val="(9)_IT35"/>
      <sheetName val="(10)_VAT35"/>
      <sheetName val="Commitment_Schedule35"/>
      <sheetName val="Sch__Areas33"/>
      <sheetName val="backup_(2)32"/>
      <sheetName val="Validation_Data32"/>
      <sheetName val="Tender_Settlement32"/>
      <sheetName val="Purchase-InUse_DayMonthYear32"/>
      <sheetName val="_Summary_base_bid32"/>
      <sheetName val="Executive_Summary32"/>
      <sheetName val="Other_Costs39"/>
      <sheetName val="procurement_contingency36"/>
      <sheetName val="(1)_Construction36"/>
      <sheetName val="(2)_Furniture36"/>
      <sheetName val="(3)_AV36"/>
      <sheetName val="(4)_Fees36"/>
      <sheetName val="(5)_On_Costs36"/>
      <sheetName val="(6)_Cont36"/>
      <sheetName val="(7)_Retail_Contribution36"/>
      <sheetName val="(8)_VAT36"/>
      <sheetName val="(9)_IT36"/>
      <sheetName val="(10)_VAT36"/>
      <sheetName val="Commitment_Schedule36"/>
      <sheetName val="Sch__Areas34"/>
      <sheetName val="backup_(2)33"/>
      <sheetName val="Validation_Data33"/>
      <sheetName val="Tender_Settlement33"/>
      <sheetName val="Purchase-InUse_DayMonthYear33"/>
      <sheetName val="_Summary_base_bid33"/>
      <sheetName val="Executive_Summary33"/>
      <sheetName val="Other_Costs40"/>
      <sheetName val="procurement_contingency37"/>
      <sheetName val="(1)_Construction37"/>
      <sheetName val="(2)_Furniture37"/>
      <sheetName val="(3)_AV37"/>
      <sheetName val="(4)_Fees37"/>
      <sheetName val="(5)_On_Costs37"/>
      <sheetName val="(6)_Cont37"/>
      <sheetName val="(7)_Retail_Contribution37"/>
      <sheetName val="(8)_VAT37"/>
      <sheetName val="(9)_IT37"/>
      <sheetName val="(10)_VAT37"/>
      <sheetName val="Commitment_Schedule37"/>
      <sheetName val="Sch__Areas35"/>
      <sheetName val="backup_(2)34"/>
      <sheetName val="Validation_Data34"/>
      <sheetName val="Tender_Settlement34"/>
      <sheetName val="Purchase-InUse_DayMonthYear34"/>
      <sheetName val="_Summary_base_bid34"/>
      <sheetName val="Executive_Summary34"/>
      <sheetName val="Other_Costs41"/>
      <sheetName val="procurement_contingency38"/>
      <sheetName val="(1)_Construction38"/>
      <sheetName val="(2)_Furniture38"/>
      <sheetName val="(3)_AV38"/>
      <sheetName val="(4)_Fees38"/>
      <sheetName val="(5)_On_Costs38"/>
      <sheetName val="(6)_Cont38"/>
      <sheetName val="(7)_Retail_Contribution38"/>
      <sheetName val="(8)_VAT38"/>
      <sheetName val="(9)_IT38"/>
      <sheetName val="(10)_VAT38"/>
      <sheetName val="Commitment_Schedule38"/>
      <sheetName val="Sch__Areas36"/>
      <sheetName val="backup_(2)35"/>
      <sheetName val="Validation_Data35"/>
      <sheetName val="Tender_Settlement35"/>
      <sheetName val="Purchase-InUse_DayMonthYear35"/>
      <sheetName val="_Summary_base_bid35"/>
      <sheetName val="Executive_Summary35"/>
      <sheetName val="Other_Costs42"/>
      <sheetName val="procurement_contingency39"/>
      <sheetName val="(1)_Construction39"/>
      <sheetName val="(2)_Furniture39"/>
      <sheetName val="(3)_AV39"/>
      <sheetName val="(4)_Fees39"/>
      <sheetName val="(5)_On_Costs39"/>
      <sheetName val="(6)_Cont39"/>
      <sheetName val="(7)_Retail_Contribution39"/>
      <sheetName val="(8)_VAT39"/>
      <sheetName val="(9)_IT39"/>
      <sheetName val="(10)_VAT39"/>
      <sheetName val="Commitment_Schedule39"/>
      <sheetName val="Sch__Areas37"/>
      <sheetName val="backup_(2)36"/>
      <sheetName val="Validation_Data36"/>
      <sheetName val="Tender_Settlement36"/>
      <sheetName val="Purchase-InUse_DayMonthYear36"/>
      <sheetName val="_Summary_base_bid36"/>
      <sheetName val="Executive_Summary36"/>
      <sheetName val="Other_Costs43"/>
      <sheetName val="procurement_contingency40"/>
      <sheetName val="(1)_Construction40"/>
      <sheetName val="(2)_Furniture40"/>
      <sheetName val="(3)_AV40"/>
      <sheetName val="(4)_Fees40"/>
      <sheetName val="(5)_On_Costs40"/>
      <sheetName val="(6)_Cont40"/>
      <sheetName val="(7)_Retail_Contribution40"/>
      <sheetName val="(8)_VAT40"/>
      <sheetName val="(9)_IT40"/>
      <sheetName val="(10)_VAT40"/>
      <sheetName val="Commitment_Schedule40"/>
      <sheetName val="Sch__Areas38"/>
      <sheetName val="backup_(2)37"/>
      <sheetName val="Validation_Data37"/>
      <sheetName val="Tender_Settlement37"/>
      <sheetName val="Purchase-InUse_DayMonthYear37"/>
      <sheetName val="_Summary_base_bid37"/>
      <sheetName val="Executive_Summary37"/>
      <sheetName val="Other_Costs44"/>
      <sheetName val="procurement_contingency41"/>
      <sheetName val="(1)_Construction41"/>
      <sheetName val="(2)_Furniture41"/>
      <sheetName val="(3)_AV41"/>
      <sheetName val="(4)_Fees41"/>
      <sheetName val="(5)_On_Costs41"/>
      <sheetName val="(6)_Cont41"/>
      <sheetName val="(7)_Retail_Contribution41"/>
      <sheetName val="(8)_VAT41"/>
      <sheetName val="(9)_IT41"/>
      <sheetName val="(10)_VAT41"/>
      <sheetName val="Commitment_Schedule41"/>
      <sheetName val="Sch__Areas39"/>
      <sheetName val="backup_(2)38"/>
      <sheetName val="Validation_Data38"/>
      <sheetName val="Tender_Settlement38"/>
      <sheetName val="Purchase-InUse_DayMonthYear38"/>
      <sheetName val="_Summary_base_bid38"/>
      <sheetName val="Executive_Summary38"/>
      <sheetName val="Other_Costs45"/>
      <sheetName val="procurement_contingency42"/>
      <sheetName val="(1)_Construction42"/>
      <sheetName val="(2)_Furniture42"/>
      <sheetName val="(3)_AV42"/>
      <sheetName val="(4)_Fees42"/>
      <sheetName val="(5)_On_Costs42"/>
      <sheetName val="(6)_Cont42"/>
      <sheetName val="(7)_Retail_Contribution42"/>
      <sheetName val="(8)_VAT42"/>
      <sheetName val="(9)_IT42"/>
      <sheetName val="(10)_VAT42"/>
      <sheetName val="Commitment_Schedule42"/>
      <sheetName val="Sch__Areas40"/>
      <sheetName val="backup_(2)39"/>
      <sheetName val="Validation_Data39"/>
      <sheetName val="Tender_Settlement39"/>
      <sheetName val="Purchase-InUse_DayMonthYear39"/>
      <sheetName val="_Summary_base_bid39"/>
      <sheetName val="Executive_Summary39"/>
      <sheetName val="Other_Costs46"/>
      <sheetName val="procurement_contingency43"/>
      <sheetName val="(1)_Construction43"/>
      <sheetName val="(2)_Furniture43"/>
      <sheetName val="(3)_AV43"/>
      <sheetName val="(4)_Fees43"/>
      <sheetName val="(5)_On_Costs43"/>
      <sheetName val="(6)_Cont43"/>
      <sheetName val="(7)_Retail_Contribution43"/>
      <sheetName val="(8)_VAT43"/>
      <sheetName val="(9)_IT43"/>
      <sheetName val="(10)_VAT43"/>
      <sheetName val="Commitment_Schedule43"/>
      <sheetName val="Sch__Areas41"/>
      <sheetName val="backup_(2)40"/>
      <sheetName val="Validation_Data40"/>
      <sheetName val="Tender_Settlement40"/>
      <sheetName val="Purchase-InUse_DayMonthYear40"/>
      <sheetName val="_Summary_base_bid40"/>
      <sheetName val="Executive_Summary40"/>
      <sheetName val="Other_Costs47"/>
      <sheetName val="procurement_contingency44"/>
      <sheetName val="(1)_Construction44"/>
      <sheetName val="(2)_Furniture44"/>
      <sheetName val="(3)_AV44"/>
      <sheetName val="(4)_Fees44"/>
      <sheetName val="(5)_On_Costs44"/>
      <sheetName val="(6)_Cont44"/>
      <sheetName val="(7)_Retail_Contribution44"/>
      <sheetName val="(8)_VAT44"/>
      <sheetName val="(9)_IT44"/>
      <sheetName val="(10)_VAT44"/>
      <sheetName val="Commitment_Schedule44"/>
      <sheetName val="Sch__Areas42"/>
      <sheetName val="backup_(2)41"/>
      <sheetName val="Validation_Data41"/>
      <sheetName val="Tender_Settlement41"/>
      <sheetName val="Purchase-InUse_DayMonthYear41"/>
      <sheetName val="_Summary_base_bid41"/>
      <sheetName val="Executive_Summary41"/>
      <sheetName val="Other_Costs48"/>
      <sheetName val="procurement_contingency45"/>
      <sheetName val="(1)_Construction45"/>
      <sheetName val="(2)_Furniture45"/>
      <sheetName val="(3)_AV45"/>
      <sheetName val="(4)_Fees45"/>
      <sheetName val="(5)_On_Costs45"/>
      <sheetName val="(6)_Cont45"/>
      <sheetName val="(7)_Retail_Contribution45"/>
      <sheetName val="(8)_VAT45"/>
      <sheetName val="(9)_IT45"/>
      <sheetName val="(10)_VAT45"/>
      <sheetName val="Commitment_Schedule45"/>
      <sheetName val="Sch__Areas43"/>
      <sheetName val="backup_(2)42"/>
      <sheetName val="Validation_Data42"/>
      <sheetName val="Tender_Settlement42"/>
      <sheetName val="Purchase-InUse_DayMonthYear42"/>
      <sheetName val="_Summary_base_bid42"/>
      <sheetName val="Executive_Summary42"/>
      <sheetName val="Other_Costs49"/>
      <sheetName val="procurement_contingency46"/>
      <sheetName val="(1)_Construction46"/>
      <sheetName val="(2)_Furniture46"/>
      <sheetName val="(3)_AV46"/>
      <sheetName val="(4)_Fees46"/>
      <sheetName val="(5)_On_Costs46"/>
      <sheetName val="(6)_Cont46"/>
      <sheetName val="(7)_Retail_Contribution46"/>
      <sheetName val="(8)_VAT46"/>
      <sheetName val="(9)_IT46"/>
      <sheetName val="(10)_VAT46"/>
      <sheetName val="Commitment_Schedule46"/>
      <sheetName val="Sch__Areas44"/>
      <sheetName val="backup_(2)43"/>
      <sheetName val="Validation_Data43"/>
      <sheetName val="Tender_Settlement43"/>
      <sheetName val="Purchase-InUse_DayMonthYear43"/>
      <sheetName val="_Summary_base_bid43"/>
      <sheetName val="Executive_Summary43"/>
      <sheetName val="Other_Costs50"/>
      <sheetName val="procurement_contingency47"/>
      <sheetName val="(1)_Construction47"/>
      <sheetName val="(2)_Furniture47"/>
      <sheetName val="(3)_AV47"/>
      <sheetName val="(4)_Fees47"/>
      <sheetName val="(5)_On_Costs47"/>
      <sheetName val="(6)_Cont47"/>
      <sheetName val="(7)_Retail_Contribution47"/>
      <sheetName val="(8)_VAT47"/>
      <sheetName val="(9)_IT47"/>
      <sheetName val="(10)_VAT47"/>
      <sheetName val="Commitment_Schedule47"/>
      <sheetName val="Sch__Areas45"/>
      <sheetName val="backup_(2)44"/>
      <sheetName val="Validation_Data44"/>
      <sheetName val="Tender_Settlement44"/>
      <sheetName val="Purchase-InUse_DayMonthYear44"/>
      <sheetName val="_Summary_base_bid44"/>
      <sheetName val="Executive_Summary44"/>
      <sheetName val="Other_Costs51"/>
      <sheetName val="procurement_contingency48"/>
      <sheetName val="(1)_Construction48"/>
      <sheetName val="(2)_Furniture48"/>
      <sheetName val="(3)_AV48"/>
      <sheetName val="(4)_Fees48"/>
      <sheetName val="(5)_On_Costs48"/>
      <sheetName val="(6)_Cont48"/>
      <sheetName val="(7)_Retail_Contribution48"/>
      <sheetName val="(8)_VAT48"/>
      <sheetName val="(9)_IT48"/>
      <sheetName val="(10)_VAT48"/>
      <sheetName val="Commitment_Schedule48"/>
      <sheetName val="Sch__Areas46"/>
      <sheetName val="backup_(2)45"/>
      <sheetName val="Validation_Data45"/>
      <sheetName val="Tender_Settlement45"/>
      <sheetName val="Purchase-InUse_DayMonthYear45"/>
      <sheetName val="_Summary_base_bid45"/>
      <sheetName val="Executive_Summary45"/>
      <sheetName val="Other_Costs52"/>
      <sheetName val="procurement_contingency49"/>
      <sheetName val="(1)_Construction49"/>
      <sheetName val="(2)_Furniture49"/>
      <sheetName val="(3)_AV49"/>
      <sheetName val="(4)_Fees49"/>
      <sheetName val="(5)_On_Costs49"/>
      <sheetName val="(6)_Cont49"/>
      <sheetName val="(7)_Retail_Contribution49"/>
      <sheetName val="(8)_VAT49"/>
      <sheetName val="(9)_IT49"/>
      <sheetName val="(10)_VAT49"/>
      <sheetName val="Commitment_Schedule49"/>
      <sheetName val="Sch__Areas47"/>
      <sheetName val="backup_(2)46"/>
      <sheetName val="Validation_Data46"/>
      <sheetName val="Tender_Settlement46"/>
      <sheetName val="Purchase-InUse_DayMonthYear46"/>
      <sheetName val="_Summary_base_bid46"/>
      <sheetName val="Executive_Summary46"/>
      <sheetName val="Other_Costs53"/>
      <sheetName val="procurement_contingency50"/>
      <sheetName val="(1)_Construction50"/>
      <sheetName val="(2)_Furniture50"/>
      <sheetName val="(3)_AV50"/>
      <sheetName val="(4)_Fees50"/>
      <sheetName val="(5)_On_Costs50"/>
      <sheetName val="(6)_Cont50"/>
      <sheetName val="(7)_Retail_Contribution50"/>
      <sheetName val="(8)_VAT50"/>
      <sheetName val="(9)_IT50"/>
      <sheetName val="(10)_VAT50"/>
      <sheetName val="Commitment_Schedule50"/>
      <sheetName val="Sch__Areas48"/>
      <sheetName val="backup_(2)47"/>
      <sheetName val="Validation_Data47"/>
      <sheetName val="Tender_Settlement47"/>
      <sheetName val="Purchase-InUse_DayMonthYear47"/>
      <sheetName val="_Summary_base_bid47"/>
      <sheetName val="Executive_Summary47"/>
      <sheetName val="Other_Costs54"/>
      <sheetName val="procurement_contingency51"/>
      <sheetName val="(1)_Construction51"/>
      <sheetName val="(2)_Furniture51"/>
      <sheetName val="(3)_AV51"/>
      <sheetName val="(4)_Fees51"/>
      <sheetName val="(5)_On_Costs51"/>
      <sheetName val="(6)_Cont51"/>
      <sheetName val="(7)_Retail_Contribution51"/>
      <sheetName val="(8)_VAT51"/>
      <sheetName val="(9)_IT51"/>
      <sheetName val="(10)_VAT51"/>
      <sheetName val="Commitment_Schedule51"/>
      <sheetName val="Sch__Areas49"/>
      <sheetName val="backup_(2)48"/>
      <sheetName val="Validation_Data48"/>
      <sheetName val="Tender_Settlement48"/>
      <sheetName val="Purchase-InUse_DayMonthYear48"/>
      <sheetName val="_Summary_base_bid48"/>
      <sheetName val="Executive_Summary48"/>
      <sheetName val="Other_Costs55"/>
      <sheetName val="procurement_contingency52"/>
      <sheetName val="(1)_Construction52"/>
      <sheetName val="(2)_Furniture52"/>
      <sheetName val="(3)_AV52"/>
      <sheetName val="(4)_Fees52"/>
      <sheetName val="(5)_On_Costs52"/>
      <sheetName val="(6)_Cont52"/>
      <sheetName val="(7)_Retail_Contribution52"/>
      <sheetName val="(8)_VAT52"/>
      <sheetName val="(9)_IT52"/>
      <sheetName val="(10)_VAT52"/>
      <sheetName val="Commitment_Schedule52"/>
      <sheetName val="Sch__Areas50"/>
      <sheetName val="backup_(2)49"/>
      <sheetName val="Validation_Data49"/>
      <sheetName val="Tender_Settlement49"/>
      <sheetName val="Purchase-InUse_DayMonthYear49"/>
      <sheetName val="_Summary_base_bid49"/>
      <sheetName val="Executive_Summary49"/>
      <sheetName val="Other_Costs56"/>
      <sheetName val="procurement_contingency53"/>
      <sheetName val="(1)_Construction53"/>
      <sheetName val="(2)_Furniture53"/>
      <sheetName val="(3)_AV53"/>
      <sheetName val="(4)_Fees53"/>
      <sheetName val="(5)_On_Costs53"/>
      <sheetName val="(6)_Cont53"/>
      <sheetName val="(7)_Retail_Contribution53"/>
      <sheetName val="(8)_VAT53"/>
      <sheetName val="(9)_IT53"/>
      <sheetName val="(10)_VAT53"/>
      <sheetName val="Commitment_Schedule53"/>
      <sheetName val="Sch__Areas51"/>
      <sheetName val="backup_(2)50"/>
      <sheetName val="Validation_Data50"/>
      <sheetName val="Tender_Settlement50"/>
      <sheetName val="Purchase-InUse_DayMonthYear50"/>
      <sheetName val="_Summary_base_bid50"/>
      <sheetName val="Executive_Summary50"/>
      <sheetName val="Other_Costs57"/>
      <sheetName val="procurement_contingency54"/>
      <sheetName val="(1)_Construction54"/>
      <sheetName val="(2)_Furniture54"/>
      <sheetName val="(3)_AV54"/>
      <sheetName val="(4)_Fees54"/>
      <sheetName val="(5)_On_Costs54"/>
      <sheetName val="(6)_Cont54"/>
      <sheetName val="(7)_Retail_Contribution54"/>
      <sheetName val="(8)_VAT54"/>
      <sheetName val="(9)_IT54"/>
      <sheetName val="(10)_VAT54"/>
      <sheetName val="Commitment_Schedule54"/>
      <sheetName val="Sch__Areas52"/>
      <sheetName val="backup_(2)51"/>
      <sheetName val="Validation_Data51"/>
      <sheetName val="Tender_Settlement51"/>
      <sheetName val="Purchase-InUse_DayMonthYear51"/>
      <sheetName val="_Summary_base_bid51"/>
      <sheetName val="Executive_Summary51"/>
      <sheetName val="Other_Costs58"/>
      <sheetName val="procurement_contingency55"/>
      <sheetName val="(1)_Construction55"/>
      <sheetName val="(2)_Furniture55"/>
      <sheetName val="(3)_AV55"/>
      <sheetName val="(4)_Fees55"/>
      <sheetName val="(5)_On_Costs55"/>
      <sheetName val="(6)_Cont55"/>
      <sheetName val="(7)_Retail_Contribution55"/>
      <sheetName val="(8)_VAT55"/>
      <sheetName val="(9)_IT55"/>
      <sheetName val="(10)_VAT55"/>
      <sheetName val="Commitment_Schedule55"/>
      <sheetName val="Sch__Areas53"/>
      <sheetName val="backup_(2)52"/>
      <sheetName val="Validation_Data52"/>
      <sheetName val="Tender_Settlement52"/>
      <sheetName val="Purchase-InUse_DayMonthYear52"/>
      <sheetName val="_Summary_base_bid52"/>
      <sheetName val="Executive_Summary52"/>
      <sheetName val="Other_Costs59"/>
      <sheetName val="procurement_contingency56"/>
      <sheetName val="(1)_Construction56"/>
      <sheetName val="(2)_Furniture56"/>
      <sheetName val="(3)_AV56"/>
      <sheetName val="(4)_Fees56"/>
      <sheetName val="(5)_On_Costs56"/>
      <sheetName val="(6)_Cont56"/>
      <sheetName val="(7)_Retail_Contribution56"/>
      <sheetName val="(8)_VAT56"/>
      <sheetName val="(9)_IT56"/>
      <sheetName val="(10)_VAT56"/>
      <sheetName val="Commitment_Schedule56"/>
      <sheetName val="Sch__Areas54"/>
      <sheetName val="backup_(2)53"/>
      <sheetName val="Validation_Data53"/>
      <sheetName val="Tender_Settlement53"/>
      <sheetName val="Purchase-InUse_DayMonthYear53"/>
      <sheetName val="_Summary_base_bid53"/>
      <sheetName val="Executive_Summary53"/>
      <sheetName val="Other_Costs60"/>
      <sheetName val="procurement_contingency57"/>
      <sheetName val="(1)_Construction57"/>
      <sheetName val="(2)_Furniture57"/>
      <sheetName val="(3)_AV57"/>
      <sheetName val="(4)_Fees57"/>
      <sheetName val="(5)_On_Costs57"/>
      <sheetName val="(6)_Cont57"/>
      <sheetName val="(7)_Retail_Contribution57"/>
      <sheetName val="(8)_VAT57"/>
      <sheetName val="(9)_IT57"/>
      <sheetName val="(10)_VAT57"/>
      <sheetName val="Commitment_Schedule57"/>
      <sheetName val="Sch__Areas55"/>
      <sheetName val="backup_(2)54"/>
      <sheetName val="Validation_Data54"/>
      <sheetName val="Tender_Settlement54"/>
      <sheetName val="Purchase-InUse_DayMonthYear54"/>
      <sheetName val="_Summary_base_bid54"/>
      <sheetName val="Executive_Summary54"/>
      <sheetName val="Other_Costs61"/>
      <sheetName val="procurement_contingency58"/>
      <sheetName val="(1)_Construction58"/>
      <sheetName val="(2)_Furniture58"/>
      <sheetName val="(3)_AV58"/>
      <sheetName val="(4)_Fees58"/>
      <sheetName val="(5)_On_Costs58"/>
      <sheetName val="(6)_Cont58"/>
      <sheetName val="(7)_Retail_Contribution58"/>
      <sheetName val="(8)_VAT58"/>
      <sheetName val="(9)_IT58"/>
      <sheetName val="(10)_VAT58"/>
      <sheetName val="Commitment_Schedule58"/>
      <sheetName val="Sch__Areas56"/>
      <sheetName val="backup_(2)55"/>
      <sheetName val="Validation_Data55"/>
      <sheetName val="Tender_Settlement55"/>
      <sheetName val="Purchase-InUse_DayMonthYear55"/>
      <sheetName val="_Summary_base_bid55"/>
      <sheetName val="Executive_Summary55"/>
      <sheetName val="Other_Costs62"/>
      <sheetName val="procurement_contingency59"/>
      <sheetName val="(1)_Construction59"/>
      <sheetName val="(2)_Furniture59"/>
      <sheetName val="(3)_AV59"/>
      <sheetName val="(4)_Fees59"/>
      <sheetName val="(5)_On_Costs59"/>
      <sheetName val="(6)_Cont59"/>
      <sheetName val="(7)_Retail_Contribution59"/>
      <sheetName val="(8)_VAT59"/>
      <sheetName val="(9)_IT59"/>
      <sheetName val="(10)_VAT59"/>
      <sheetName val="Commitment_Schedule59"/>
      <sheetName val="Sch__Areas57"/>
      <sheetName val="backup_(2)56"/>
      <sheetName val="Validation_Data56"/>
      <sheetName val="Tender_Settlement56"/>
      <sheetName val="Purchase-InUse_DayMonthYear56"/>
      <sheetName val="_Summary_base_bid56"/>
      <sheetName val="Executive_Summary56"/>
      <sheetName val="Modified_Store11"/>
      <sheetName val="Risk_Levels15"/>
      <sheetName val="w't_table11"/>
      <sheetName val="Civil_Boq11"/>
      <sheetName val="Basement_Budget11"/>
      <sheetName val="6_-_Sum22"/>
      <sheetName val="CONSTRUCTION_COMPONENT11"/>
      <sheetName val="BOQ_Direct_selling_cost11"/>
      <sheetName val="Site_Dev_BOQ11"/>
      <sheetName val="Fill_this_out_first___11"/>
      <sheetName val="Appendix_A_215"/>
      <sheetName val="Cat_A_Change_Control11"/>
      <sheetName val="Building_111"/>
      <sheetName val="BSD_(2)11"/>
      <sheetName val="Capital_Expenditure11"/>
      <sheetName val="Prelims_value10"/>
      <sheetName val="Fill_Platform_Pricing_10"/>
      <sheetName val="Canopy_Pricing10"/>
      <sheetName val="Stepsafe_Platform_Pricing10"/>
      <sheetName val="Cash_Flow_Forecast10"/>
      <sheetName val="Cash_Flow_Fees_Breakdown10"/>
      <sheetName val="Orig_Budget_Cash_Flow_Forecas10"/>
      <sheetName val="Customize_Your_Purchase_Order10"/>
      <sheetName val="Chennai_45010"/>
      <sheetName val="sq_ftg_detail10"/>
      <sheetName val="Beam_at_Ground_flr_lvl(Steel)10"/>
      <sheetName val="Risk_Levels12"/>
      <sheetName val="6_-_Sum19"/>
      <sheetName val="Appendix_A_212"/>
      <sheetName val="Fill_Platform_Pricing_7"/>
      <sheetName val="Canopy_Pricing7"/>
      <sheetName val="Stepsafe_Platform_Pricing7"/>
      <sheetName val="Fill_Platform_Pricing_6"/>
      <sheetName val="Canopy_Pricing6"/>
      <sheetName val="Stepsafe_Platform_Pricing6"/>
      <sheetName val="Risk_Levels13"/>
      <sheetName val="w't_table9"/>
      <sheetName val="Civil_Boq9"/>
      <sheetName val="Basement_Budget9"/>
      <sheetName val="6_-_Sum20"/>
      <sheetName val="Appendix_A_213"/>
      <sheetName val="Cat_A_Change_Control9"/>
      <sheetName val="Building_19"/>
      <sheetName val="BSD_(2)9"/>
      <sheetName val="Capital_Expenditure9"/>
      <sheetName val="Prelims_value8"/>
      <sheetName val="Fill_Platform_Pricing_8"/>
      <sheetName val="Canopy_Pricing8"/>
      <sheetName val="Stepsafe_Platform_Pricing8"/>
      <sheetName val="Customize_Your_Purchase_Order8"/>
      <sheetName val="Chennai_4508"/>
      <sheetName val="sq_ftg_detail8"/>
      <sheetName val="Beam_at_Ground_flr_lvl(Steel)8"/>
      <sheetName val="Risk_Levels14"/>
      <sheetName val="w't_table10"/>
      <sheetName val="Civil_Boq10"/>
      <sheetName val="Basement_Budget10"/>
      <sheetName val="6_-_Sum21"/>
      <sheetName val="Appendix_A_214"/>
      <sheetName val="Cat_A_Change_Control10"/>
      <sheetName val="Building_110"/>
      <sheetName val="BSD_(2)10"/>
      <sheetName val="Capital_Expenditure10"/>
      <sheetName val="Prelims_value9"/>
      <sheetName val="Fill_Platform_Pricing_9"/>
      <sheetName val="Canopy_Pricing9"/>
      <sheetName val="Stepsafe_Platform_Pricing9"/>
      <sheetName val="Cash_Flow_Forecast9"/>
      <sheetName val="Cash_Flow_Fees_Breakdown9"/>
      <sheetName val="Orig_Budget_Cash_Flow_Forecast9"/>
      <sheetName val="Customize_Your_Purchase_Order9"/>
      <sheetName val="Chennai_4509"/>
      <sheetName val="sq_ftg_detail9"/>
      <sheetName val="Beam_at_Ground_flr_lvl(Steel)9"/>
      <sheetName val="Modified_Store12"/>
      <sheetName val="Risk_Levels16"/>
      <sheetName val="w't_table12"/>
      <sheetName val="Civil_Boq12"/>
      <sheetName val="Basement_Budget12"/>
      <sheetName val="6_-_Sum23"/>
      <sheetName val="CONSTRUCTION_COMPONENT12"/>
      <sheetName val="BOQ_Direct_selling_cost12"/>
      <sheetName val="Site_Dev_BOQ12"/>
      <sheetName val="Fill_this_out_first___12"/>
      <sheetName val="Appendix_A_216"/>
      <sheetName val="Cat_A_Change_Control12"/>
      <sheetName val="Building_112"/>
      <sheetName val="BSD_(2)12"/>
      <sheetName val="Capital_Expenditure12"/>
      <sheetName val="Prelims_value11"/>
      <sheetName val="Fill_Platform_Pricing_11"/>
      <sheetName val="Canopy_Pricing11"/>
      <sheetName val="Stepsafe_Platform_Pricing11"/>
      <sheetName val="Cash_Flow_Forecast11"/>
      <sheetName val="Cash_Flow_Fees_Breakdown11"/>
      <sheetName val="Orig_Budget_Cash_Flow_Forecas11"/>
      <sheetName val="Customize_Your_Purchase_Order11"/>
      <sheetName val="Chennai_45011"/>
      <sheetName val="sq_ftg_detail11"/>
      <sheetName val="Beam_at_Ground_flr_lvl(Steel)11"/>
      <sheetName val="Modified_Store13"/>
      <sheetName val="Risk_Levels17"/>
      <sheetName val="w't_table13"/>
      <sheetName val="Civil_Boq13"/>
      <sheetName val="Basement_Budget13"/>
      <sheetName val="6_-_Sum24"/>
      <sheetName val="CONSTRUCTION_COMPONENT13"/>
      <sheetName val="BOQ_Direct_selling_cost13"/>
      <sheetName val="Site_Dev_BOQ13"/>
      <sheetName val="Fill_this_out_first___13"/>
      <sheetName val="Appendix_A_217"/>
      <sheetName val="Cat_A_Change_Control13"/>
      <sheetName val="Building_113"/>
      <sheetName val="BSD_(2)13"/>
      <sheetName val="Capital_Expenditure13"/>
      <sheetName val="Prelims_value12"/>
      <sheetName val="Fill_Platform_Pricing_12"/>
      <sheetName val="Canopy_Pricing12"/>
      <sheetName val="Stepsafe_Platform_Pricing12"/>
      <sheetName val="Cash_Flow_Forecast12"/>
      <sheetName val="Cash_Flow_Fees_Breakdown12"/>
      <sheetName val="Orig_Budget_Cash_Flow_Forecas12"/>
      <sheetName val="Customize_Your_Purchase_Order12"/>
      <sheetName val="Chennai_45012"/>
      <sheetName val="sq_ftg_detail12"/>
      <sheetName val="Beam_at_Ground_flr_lvl(Steel)12"/>
      <sheetName val="Modified_Store14"/>
      <sheetName val="Risk_Levels18"/>
      <sheetName val="w't_table14"/>
      <sheetName val="Civil_Boq14"/>
      <sheetName val="Basement_Budget14"/>
      <sheetName val="6_-_Sum25"/>
      <sheetName val="CONSTRUCTION_COMPONENT14"/>
      <sheetName val="BOQ_Direct_selling_cost14"/>
      <sheetName val="Site_Dev_BOQ14"/>
      <sheetName val="Fill_this_out_first___14"/>
      <sheetName val="Appendix_A_218"/>
      <sheetName val="Cat_A_Change_Control14"/>
      <sheetName val="Building_114"/>
      <sheetName val="BSD_(2)14"/>
      <sheetName val="Capital_Expenditure14"/>
      <sheetName val="Prelims_value13"/>
      <sheetName val="Fill_Platform_Pricing_13"/>
      <sheetName val="Canopy_Pricing13"/>
      <sheetName val="Stepsafe_Platform_Pricing13"/>
      <sheetName val="Cash_Flow_Forecast13"/>
      <sheetName val="Cash_Flow_Fees_Breakdown13"/>
      <sheetName val="Orig_Budget_Cash_Flow_Forecas13"/>
      <sheetName val="Customize_Your_Purchase_Order13"/>
      <sheetName val="Chennai_45013"/>
      <sheetName val="sq_ftg_detail13"/>
      <sheetName val="Beam_at_Ground_flr_lvl(Steel)13"/>
      <sheetName val="Modified_Store15"/>
      <sheetName val="Risk_Levels19"/>
      <sheetName val="w't_table15"/>
      <sheetName val="Civil_Boq15"/>
      <sheetName val="Basement_Budget15"/>
      <sheetName val="6_-_Sum26"/>
      <sheetName val="CONSTRUCTION_COMPONENT15"/>
      <sheetName val="BOQ_Direct_selling_cost15"/>
      <sheetName val="Site_Dev_BOQ15"/>
      <sheetName val="Fill_this_out_first___15"/>
      <sheetName val="Appendix_A_219"/>
      <sheetName val="Cat_A_Change_Control15"/>
      <sheetName val="Building_115"/>
      <sheetName val="BSD_(2)15"/>
      <sheetName val="Capital_Expenditure15"/>
      <sheetName val="Prelims_value14"/>
      <sheetName val="Fill_Platform_Pricing_14"/>
      <sheetName val="Canopy_Pricing14"/>
      <sheetName val="Stepsafe_Platform_Pricing14"/>
      <sheetName val="Cash_Flow_Forecast14"/>
      <sheetName val="Cash_Flow_Fees_Breakdown14"/>
      <sheetName val="Orig_Budget_Cash_Flow_Forecas14"/>
      <sheetName val="Customize_Your_Purchase_Order14"/>
      <sheetName val="Chennai_45014"/>
      <sheetName val="sq_ftg_detail14"/>
      <sheetName val="Beam_at_Ground_flr_lvl(Steel)14"/>
      <sheetName val="Material "/>
      <sheetName val="Statuses"/>
      <sheetName val="Accounts w Tax Ind"/>
      <sheetName val="Technology"/>
      <sheetName val="TOTAL"/>
      <sheetName val="master"/>
      <sheetName val="Material_1"/>
      <sheetName val="Material_"/>
      <sheetName val="labour_rates5"/>
      <sheetName val="Deprec_7"/>
      <sheetName val="IO_Count_Diag7"/>
      <sheetName val="Customize_Your_Invoice7"/>
      <sheetName val="TBAL9697_-group_wise__sdpl7"/>
      <sheetName val="organi_synthesis_lab7"/>
      <sheetName val="IM_Plot_02_Summary7"/>
      <sheetName val="Estimate_Build_Up7"/>
      <sheetName val="OC_17-04-067"/>
      <sheetName val="BQ_External7"/>
      <sheetName val="Master_Data_Sheet7"/>
      <sheetName val="TP030_Fire_Alarm7"/>
      <sheetName val="Summary_year_Plan7"/>
      <sheetName val="IO_LIST7"/>
      <sheetName val="PRECAST_lightconc-II7"/>
      <sheetName val="Hepworth-Area_Summary7"/>
      <sheetName val="Dema_eVision_Translation9"/>
      <sheetName val="FP_MATERIAL7"/>
      <sheetName val="Stair,_Lift_&amp;_Window_Matrixes9"/>
      <sheetName val="Branch_Power7"/>
      <sheetName val="Common_Inputs5"/>
      <sheetName val="Capex_Depreciation_table5"/>
      <sheetName val="H__Cashflow6"/>
      <sheetName val="PPX_out_Cost5"/>
      <sheetName val="Elemental_Breakdown5"/>
      <sheetName val="Material_5"/>
      <sheetName val="Costs_Negotiated_Contract_Sum7"/>
      <sheetName val="Accounts_w_Tax_Ind2"/>
      <sheetName val="d-safe_specs2"/>
      <sheetName val="2_1_受電設備棟2"/>
      <sheetName val="2_2_受・防火水槽2"/>
      <sheetName val="2_3_排水処理設備棟2"/>
      <sheetName val="2_4_倉庫棟2"/>
      <sheetName val="2_5_守衛棟2"/>
      <sheetName val="Define_finishing2"/>
      <sheetName val="WP_Financial_Summary2"/>
      <sheetName val="BACKUP_DATA2"/>
      <sheetName val="Data_sheet2"/>
      <sheetName val="13__Steel_-_Ratio2"/>
      <sheetName val="Labor_abs-NMR2"/>
      <sheetName val="Mechanical_Works2"/>
      <sheetName val="DB_ET200(R__A)2"/>
      <sheetName val="Key_Assumptions2"/>
      <sheetName val="Bill_No_8_-_A2"/>
      <sheetName val="labour_rates4"/>
      <sheetName val="Deprec_6"/>
      <sheetName val="IO_Count_Diag6"/>
      <sheetName val="Customize_Your_Invoice6"/>
      <sheetName val="TBAL9697_-group_wise__sdpl6"/>
      <sheetName val="organi_synthesis_lab6"/>
      <sheetName val="Estimate_Build_Up6"/>
      <sheetName val="OC_17-04-066"/>
      <sheetName val="BQ_External6"/>
      <sheetName val="Master_Data_Sheet6"/>
      <sheetName val="TP030_Fire_Alarm6"/>
      <sheetName val="Summary_year_Plan6"/>
      <sheetName val="IO_LIST6"/>
      <sheetName val="PRECAST_lightconc-II6"/>
      <sheetName val="Hepworth-Area_Summary6"/>
      <sheetName val="Dema_eVision_Translation8"/>
      <sheetName val="FP_MATERIAL6"/>
      <sheetName val="Stair,_Lift_&amp;_Window_Matrixes8"/>
      <sheetName val="Branch_Power6"/>
      <sheetName val="Common_Inputs4"/>
      <sheetName val="Capex_Depreciation_table4"/>
      <sheetName val="PPX_out_Cost4"/>
      <sheetName val="Elemental_Breakdown4"/>
      <sheetName val="Material_4"/>
      <sheetName val="Costs_Negotiated_Contract_Sum6"/>
      <sheetName val="Accounts_w_Tax_Ind1"/>
      <sheetName val="d-safe_specs1"/>
      <sheetName val="Define_finishing1"/>
      <sheetName val="WP_Financial_Summary1"/>
      <sheetName val="BACKUP_DATA1"/>
      <sheetName val="Data_sheet1"/>
      <sheetName val="13__Steel_-_Ratio1"/>
      <sheetName val="Labor_abs-NMR1"/>
      <sheetName val="Mechanical_Works1"/>
      <sheetName val="DB_ET200(R__A)1"/>
      <sheetName val="Bill_No_8_-_A1"/>
      <sheetName val="Branch_Power4"/>
      <sheetName val="Material_2"/>
      <sheetName val="Costs_Negotiated_Contract_Sum4"/>
      <sheetName val="labour_rates3"/>
      <sheetName val="Branch_Power5"/>
      <sheetName val="PPX_out_Cost3"/>
      <sheetName val="Elemental_Breakdown3"/>
      <sheetName val="Material_3"/>
      <sheetName val="Costs_Negotiated_Contract_Sum5"/>
      <sheetName val="Accounts_w_Tax_Ind"/>
      <sheetName val="labour_rates6"/>
      <sheetName val="Deprec_8"/>
      <sheetName val="IO_Count_Diag8"/>
      <sheetName val="Customize_Your_Invoice8"/>
      <sheetName val="TBAL9697_-group_wise__sdpl8"/>
      <sheetName val="organi_synthesis_lab8"/>
      <sheetName val="IM_Plot_02_Summary8"/>
      <sheetName val="Estimate_Build_Up8"/>
      <sheetName val="OC_17-04-068"/>
      <sheetName val="BQ_External8"/>
      <sheetName val="Master_Data_Sheet8"/>
      <sheetName val="TP030_Fire_Alarm8"/>
      <sheetName val="Summary_year_Plan8"/>
      <sheetName val="IO_LIST8"/>
      <sheetName val="PRECAST_lightconc-II8"/>
      <sheetName val="Hepworth-Area_Summary8"/>
      <sheetName val="Dema_eVision_Translation10"/>
      <sheetName val="FP_MATERIAL8"/>
      <sheetName val="Stair,_Lift_&amp;_Window_Matrixes10"/>
      <sheetName val="Branch_Power8"/>
      <sheetName val="Common_Inputs6"/>
      <sheetName val="Capex_Depreciation_table6"/>
      <sheetName val="H__Cashflow7"/>
      <sheetName val="PPX_out_Cost6"/>
      <sheetName val="Elemental_Breakdown6"/>
      <sheetName val="Material_6"/>
      <sheetName val="Costs_Negotiated_Contract_Sum8"/>
      <sheetName val="Accounts_w_Tax_Ind3"/>
      <sheetName val="d-safe_specs3"/>
      <sheetName val="2_1_受電設備棟3"/>
      <sheetName val="2_2_受・防火水槽3"/>
      <sheetName val="2_3_排水処理設備棟3"/>
      <sheetName val="2_4_倉庫棟3"/>
      <sheetName val="2_5_守衛棟3"/>
      <sheetName val="Define_finishing3"/>
      <sheetName val="WP_Financial_Summary3"/>
      <sheetName val="BACKUP_DATA3"/>
      <sheetName val="SP_Break_Up3"/>
      <sheetName val="Data_sheet3"/>
      <sheetName val="13__Steel_-_Ratio3"/>
      <sheetName val="Labor_abs-NMR3"/>
      <sheetName val="Mechanical_Works3"/>
      <sheetName val="DB_ET200(R__A)3"/>
      <sheetName val="Key_Assumptions3"/>
      <sheetName val="Bill_No_8_-_A3"/>
      <sheetName val="OP'S_INPUT_SHEET3"/>
      <sheetName val="Do_not_delete_-_Lists3"/>
      <sheetName val="labour_rates7"/>
      <sheetName val="Deprec_9"/>
      <sheetName val="IO_Count_Diag9"/>
      <sheetName val="Customize_Your_Invoice9"/>
      <sheetName val="TBAL9697_-group_wise__sdpl9"/>
      <sheetName val="organi_synthesis_lab9"/>
      <sheetName val="IM_Plot_02_Summary9"/>
      <sheetName val="Estimate_Build_Up9"/>
      <sheetName val="OC_17-04-069"/>
      <sheetName val="BQ_External9"/>
      <sheetName val="Master_Data_Sheet9"/>
      <sheetName val="TP030_Fire_Alarm9"/>
      <sheetName val="Summary_year_Plan9"/>
      <sheetName val="IO_LIST9"/>
      <sheetName val="PRECAST_lightconc-II9"/>
      <sheetName val="Hepworth-Area_Summary9"/>
      <sheetName val="Dema_eVision_Translation11"/>
      <sheetName val="FP_MATERIAL9"/>
      <sheetName val="Stair,_Lift_&amp;_Window_Matrixes11"/>
      <sheetName val="Branch_Power9"/>
      <sheetName val="Common_Inputs7"/>
      <sheetName val="Capex_Depreciation_table7"/>
      <sheetName val="H__Cashflow8"/>
      <sheetName val="PPX_out_Cost7"/>
      <sheetName val="Elemental_Breakdown7"/>
      <sheetName val="Material_7"/>
      <sheetName val="Costs_Negotiated_Contract_Sum9"/>
      <sheetName val="Accounts_w_Tax_Ind4"/>
      <sheetName val="d-safe_specs4"/>
      <sheetName val="2_1_受電設備棟4"/>
      <sheetName val="2_2_受・防火水槽4"/>
      <sheetName val="2_3_排水処理設備棟4"/>
      <sheetName val="2_4_倉庫棟4"/>
      <sheetName val="2_5_守衛棟4"/>
      <sheetName val="Define_finishing4"/>
      <sheetName val="WP_Financial_Summary4"/>
      <sheetName val="BACKUP_DATA4"/>
      <sheetName val="SP_Break_Up4"/>
      <sheetName val="Data_sheet4"/>
      <sheetName val="13__Steel_-_Ratio4"/>
      <sheetName val="Labor_abs-NMR4"/>
      <sheetName val="Mechanical_Works4"/>
      <sheetName val="DB_ET200(R__A)4"/>
      <sheetName val="Key_Assumptions4"/>
      <sheetName val="Bill_No_8_-_A4"/>
      <sheetName val="Front_Cover4"/>
      <sheetName val="OP'S_INPUT_SHEET4"/>
      <sheetName val="Do_not_delete_-_Lists4"/>
      <sheetName val="d-safe_specs5"/>
      <sheetName val="2_1_受電設備棟5"/>
      <sheetName val="2_2_受・防火水槽5"/>
      <sheetName val="2_3_排水処理設備棟5"/>
      <sheetName val="2_4_倉庫棟5"/>
      <sheetName val="2_5_守衛棟5"/>
      <sheetName val="Define_finishing5"/>
      <sheetName val="WP_Financial_Summary5"/>
      <sheetName val="BACKUP_DATA5"/>
      <sheetName val="SP_Break_Up5"/>
      <sheetName val="Data_sheet5"/>
      <sheetName val="13__Steel_-_Ratio5"/>
      <sheetName val="Labor_abs-NMR5"/>
      <sheetName val="Mechanical_Works5"/>
      <sheetName val="DB_ET200(R__A)5"/>
      <sheetName val="Key_Assumptions5"/>
      <sheetName val="Bill_No_8_-_A5"/>
      <sheetName val="Front_Cover5"/>
      <sheetName val="OP'S_INPUT_SHEET5"/>
      <sheetName val="Do_not_delete_-_Lists5"/>
      <sheetName val="d-safe_specs6"/>
      <sheetName val="2_1_受電設備棟6"/>
      <sheetName val="2_2_受・防火水槽6"/>
      <sheetName val="2_3_排水処理設備棟6"/>
      <sheetName val="2_4_倉庫棟6"/>
      <sheetName val="2_5_守衛棟6"/>
      <sheetName val="Define_finishing6"/>
      <sheetName val="WP_Financial_Summary6"/>
      <sheetName val="BACKUP_DATA6"/>
      <sheetName val="SP_Break_Up6"/>
      <sheetName val="Data_sheet6"/>
      <sheetName val="13__Steel_-_Ratio6"/>
      <sheetName val="Labor_abs-NMR6"/>
      <sheetName val="Mechanical_Works6"/>
      <sheetName val="DB_ET200(R__A)6"/>
      <sheetName val="Key_Assumptions6"/>
      <sheetName val="Bill_No_8_-_A6"/>
      <sheetName val="Front_Cover6"/>
      <sheetName val="OP'S_INPUT_SHEET6"/>
      <sheetName val="Do_not_delete_-_Lists6"/>
      <sheetName val="d-safe_specs7"/>
      <sheetName val="2_1_受電設備棟7"/>
      <sheetName val="2_2_受・防火水槽7"/>
      <sheetName val="2_3_排水処理設備棟7"/>
      <sheetName val="2_4_倉庫棟7"/>
      <sheetName val="2_5_守衛棟7"/>
      <sheetName val="Define_finishing7"/>
      <sheetName val="WP_Financial_Summary7"/>
      <sheetName val="BACKUP_DATA7"/>
      <sheetName val="SP_Break_Up7"/>
      <sheetName val="Data_sheet7"/>
      <sheetName val="13__Steel_-_Ratio7"/>
      <sheetName val="Labor_abs-NMR7"/>
      <sheetName val="Mechanical_Works7"/>
      <sheetName val="DB_ET200(R__A)7"/>
      <sheetName val="Key_Assumptions7"/>
      <sheetName val="Bill_No_8_-_A7"/>
      <sheetName val="Front_Cover7"/>
      <sheetName val="OP'S_INPUT_SHEET7"/>
      <sheetName val="Do_not_delete_-_Lists7"/>
      <sheetName val="IM_Plot_02_Summary11"/>
      <sheetName val="Estimate_Build_Up11"/>
      <sheetName val="Deprec_11"/>
      <sheetName val="IO_Count_Diag11"/>
      <sheetName val="Customize_Your_Invoice11"/>
      <sheetName val="TBAL9697_-group_wise__sdpl11"/>
      <sheetName val="organi_synthesis_lab11"/>
      <sheetName val="OC_17-04-0611"/>
      <sheetName val="BQ_External11"/>
      <sheetName val="Master_Data_Sheet11"/>
      <sheetName val="TP030_Fire_Alarm11"/>
      <sheetName val="Summary_year_Plan11"/>
      <sheetName val="IO_LIST11"/>
      <sheetName val="PRECAST_lightconc-II11"/>
      <sheetName val="Hepworth-Area_Summary11"/>
      <sheetName val="Dema_eVision_Translation13"/>
      <sheetName val="FP_MATERIAL11"/>
      <sheetName val="Stair,_Lift_&amp;_Window_Matrixes13"/>
      <sheetName val="labour_rates9"/>
      <sheetName val="H__Cashflow10"/>
      <sheetName val="Branch_Power11"/>
      <sheetName val="Common_Inputs9"/>
      <sheetName val="Capex_Depreciation_table9"/>
      <sheetName val="PPX_out_Cost9"/>
      <sheetName val="Elemental_Breakdown9"/>
      <sheetName val="Material_9"/>
      <sheetName val="Costs_Negotiated_Contract_Sum11"/>
      <sheetName val="Accounts_w_Tax_Ind6"/>
      <sheetName val="IM_Plot_02_Summary10"/>
      <sheetName val="Estimate_Build_Up10"/>
      <sheetName val="Deprec_10"/>
      <sheetName val="IO_Count_Diag10"/>
      <sheetName val="Customize_Your_Invoice10"/>
      <sheetName val="TBAL9697_-group_wise__sdpl10"/>
      <sheetName val="organi_synthesis_lab10"/>
      <sheetName val="OC_17-04-0610"/>
      <sheetName val="BQ_External10"/>
      <sheetName val="Master_Data_Sheet10"/>
      <sheetName val="TP030_Fire_Alarm10"/>
      <sheetName val="Summary_year_Plan10"/>
      <sheetName val="IO_LIST10"/>
      <sheetName val="PRECAST_lightconc-II10"/>
      <sheetName val="Hepworth-Area_Summary10"/>
      <sheetName val="Dema_eVision_Translation12"/>
      <sheetName val="FP_MATERIAL10"/>
      <sheetName val="Stair,_Lift_&amp;_Window_Matrixes12"/>
      <sheetName val="labour_rates8"/>
      <sheetName val="H__Cashflow9"/>
      <sheetName val="Branch_Power10"/>
      <sheetName val="Common_Inputs8"/>
      <sheetName val="Capex_Depreciation_table8"/>
      <sheetName val="PPX_out_Cost8"/>
      <sheetName val="Elemental_Breakdown8"/>
      <sheetName val="Material_8"/>
      <sheetName val="Costs_Negotiated_Contract_Sum10"/>
      <sheetName val="Accounts_w_Tax_Ind5"/>
      <sheetName val="Estimate_Build_Up12"/>
      <sheetName val="IM_Plot_02_Summary12"/>
      <sheetName val="BQ_External12"/>
      <sheetName val="Master_Data_Sheet12"/>
      <sheetName val="Deprec_12"/>
      <sheetName val="IO_Count_Diag12"/>
      <sheetName val="Customize_Your_Invoice12"/>
      <sheetName val="TBAL9697_-group_wise__sdpl12"/>
      <sheetName val="organi_synthesis_lab12"/>
      <sheetName val="OC_17-04-0612"/>
      <sheetName val="Hepworth-Area_Summary12"/>
      <sheetName val="TP030_Fire_Alarm12"/>
      <sheetName val="Summary_year_Plan12"/>
      <sheetName val="IO_LIST12"/>
      <sheetName val="PRECAST_lightconc-II12"/>
      <sheetName val="FP_MATERIAL12"/>
      <sheetName val="Dema_eVision_Translation14"/>
      <sheetName val="Stair,_Lift_&amp;_Window_Matrixes14"/>
      <sheetName val="H__Cashflow11"/>
      <sheetName val="labour_rates10"/>
      <sheetName val="Branch_Power12"/>
      <sheetName val="Common_Inputs10"/>
      <sheetName val="Capex_Depreciation_table10"/>
      <sheetName val="PPX_out_Cost10"/>
      <sheetName val="Elemental_Breakdown10"/>
      <sheetName val="Material_10"/>
      <sheetName val="Costs_Negotiated_Contract_Sum12"/>
      <sheetName val="Accounts_w_Tax_Ind7"/>
      <sheetName val="CONSTRUCTION_COMPONENT16"/>
      <sheetName val="Modified_Store16"/>
      <sheetName val="BOQ_Direct_selling_cost16"/>
      <sheetName val="Site_Dev_BOQ16"/>
      <sheetName val="Fill_this_out_first___16"/>
      <sheetName val="Cat_A_Change_Control16"/>
      <sheetName val="Building_116"/>
      <sheetName val="Capital_Expenditure16"/>
      <sheetName val="Cash_Flow_Forecast15"/>
      <sheetName val="Cash_Flow_Fees_Breakdown15"/>
      <sheetName val="Orig_Budget_Cash_Flow_Forecas15"/>
      <sheetName val="Civil_Boq16"/>
      <sheetName val="BSD_(2)16"/>
      <sheetName val="w't_table16"/>
      <sheetName val="Basement_Budget16"/>
      <sheetName val="Customize_Your_Purchase_Order15"/>
      <sheetName val="Chennai_45015"/>
      <sheetName val="sq_ftg_detail15"/>
      <sheetName val="Beam_at_Ground_flr_lvl(Steel)15"/>
      <sheetName val="Estimate_Build_Up13"/>
      <sheetName val="Prelims_value15"/>
      <sheetName val="IM_Plot_02_Summary13"/>
      <sheetName val="BQ_External13"/>
      <sheetName val="Master_Data_Sheet13"/>
      <sheetName val="Deprec_13"/>
      <sheetName val="IO_Count_Diag13"/>
      <sheetName val="Customize_Your_Invoice13"/>
      <sheetName val="TBAL9697_-group_wise__sdpl13"/>
      <sheetName val="organi_synthesis_lab13"/>
      <sheetName val="OC_17-04-0613"/>
      <sheetName val="Hepworth-Area_Summary13"/>
      <sheetName val="TP030_Fire_Alarm13"/>
      <sheetName val="Summary_year_Plan13"/>
      <sheetName val="IO_LIST13"/>
      <sheetName val="PRECAST_lightconc-II13"/>
      <sheetName val="FP_MATERIAL13"/>
      <sheetName val="Dema_eVision_Translation15"/>
      <sheetName val="Stair,_Lift_&amp;_Window_Matrixes15"/>
      <sheetName val="H__Cashflow12"/>
      <sheetName val="labour_rates11"/>
      <sheetName val="Branch_Power13"/>
      <sheetName val="Common_Inputs11"/>
      <sheetName val="Capex_Depreciation_table11"/>
      <sheetName val="PPX_out_Cost11"/>
      <sheetName val="Elemental_Breakdown11"/>
      <sheetName val="Material_11"/>
      <sheetName val="Costs_Negotiated_Contract_Sum13"/>
      <sheetName val="Accounts_w_Tax_Ind8"/>
      <sheetName val="d-safe_specs8"/>
      <sheetName val="2_1_受電設備棟8"/>
      <sheetName val="2_2_受・防火水槽8"/>
      <sheetName val="2_3_排水処理設備棟8"/>
      <sheetName val="2_4_倉庫棟8"/>
      <sheetName val="2_5_守衛棟8"/>
      <sheetName val="Define_finishing8"/>
      <sheetName val="WP_Financial_Summary8"/>
      <sheetName val="BACKUP_DATA8"/>
      <sheetName val="SP_Break_Up8"/>
      <sheetName val="Data_sheet8"/>
      <sheetName val="13__Steel_-_Ratio8"/>
      <sheetName val="Labor_abs-NMR8"/>
      <sheetName val="Mechanical_Works8"/>
      <sheetName val="DB_ET200(R__A)8"/>
      <sheetName val="Key_Assumptions8"/>
      <sheetName val="Bill_No_8_-_A8"/>
      <sheetName val="Front_Cover8"/>
      <sheetName val="OP'S_INPUT_SHEET8"/>
      <sheetName val="Do_not_delete_-_Lists8"/>
      <sheetName val="CASHFL1_XLS3"/>
      <sheetName val="Balustrade"/>
      <sheetName val="HPL"/>
      <sheetName val="Costing"/>
      <sheetName val="ref"/>
      <sheetName val="WORK TABLE"/>
      <sheetName val="Rate analysis"/>
      <sheetName val="Lead"/>
      <sheetName val="SEX"/>
      <sheetName val="sheeet7"/>
      <sheetName val="SITE OVERHEADS"/>
      <sheetName val="DSLP"/>
      <sheetName val="Estimate"/>
      <sheetName val="HVAC"/>
      <sheetName val="Labour_&amp;_Plant"/>
      <sheetName val="M-Book for Conc"/>
      <sheetName val="M-Book for FW"/>
      <sheetName val="INPUT SHEET"/>
      <sheetName val="RES-PLANNING"/>
      <sheetName val="Break up Sheet"/>
      <sheetName val="품의서(TL)"/>
      <sheetName val="PFF-est"/>
      <sheetName val="sept-plan"/>
      <sheetName val="final abstract"/>
      <sheetName val="Measurements"/>
      <sheetName val="Tables"/>
      <sheetName val="Flooring"/>
      <sheetName val="Ceilings"/>
      <sheetName val="ACAD Finishes"/>
      <sheetName val="Site Details"/>
      <sheetName val="Chair"/>
      <sheetName val="Site Area Statement"/>
      <sheetName val="Doors"/>
      <sheetName val="(2&amp;3&amp;4)Inquiry"/>
      <sheetName val="Appendix_A_220"/>
      <sheetName val="Risk_Levels20"/>
      <sheetName val="6_-_Sum27"/>
      <sheetName val="Fill_Platform_Pricing_15"/>
      <sheetName val="Canopy_Pricing15"/>
      <sheetName val="Stepsafe_Platform_Pricing15"/>
      <sheetName val="Accounts_w_Tax_Ind9"/>
      <sheetName val="Accounts_w_Tax_Ind10"/>
      <sheetName val="Material_12"/>
      <sheetName val="Accounts_w_Tax_Ind11"/>
      <sheetName val="Material_13"/>
      <sheetName val="WORK_TABLE"/>
      <sheetName val="Rate_analysis"/>
      <sheetName val="SITE_OVERHEADS"/>
      <sheetName val="M-Book_for_Conc"/>
      <sheetName val="M-Book_for_FW"/>
      <sheetName val="INPUT_SHEET"/>
      <sheetName val="Break_up_Sheet"/>
      <sheetName val="final_abstract"/>
      <sheetName val="ACAD_Finishes"/>
      <sheetName val="Site_Details"/>
      <sheetName val="Site_Area_Statement"/>
      <sheetName val="WORK_TABLE1"/>
      <sheetName val="Rate_analysis1"/>
      <sheetName val="SITE_OVERHEADS1"/>
      <sheetName val="M-Book_for_Conc1"/>
      <sheetName val="M-Book_for_FW1"/>
      <sheetName val="INPUT_SHEET1"/>
      <sheetName val="Break_up_Sheet1"/>
      <sheetName val="final_abstract1"/>
      <sheetName val="ACAD_Finishes1"/>
      <sheetName val="Site_Details1"/>
      <sheetName val="Site_Area_Statement1"/>
      <sheetName val="2_1_受電設備棟9"/>
      <sheetName val="2_2_受・防火水槽9"/>
      <sheetName val="2_3_排水処理設備棟9"/>
      <sheetName val="2_4_倉庫棟9"/>
      <sheetName val="2_5_守衛棟9"/>
      <sheetName val="Define_finishing9"/>
      <sheetName val="d-safe_specs9"/>
      <sheetName val="Front_Cover9"/>
      <sheetName val="OP'S_INPUT_SHEET9"/>
      <sheetName val="Do_not_delete_-_Lists9"/>
      <sheetName val="WP_Financial_Summary9"/>
      <sheetName val="BACKUP_DATA9"/>
      <sheetName val="SP_Break_Up9"/>
      <sheetName val="Data_sheet9"/>
      <sheetName val="13__Steel_-_Ratio9"/>
      <sheetName val="Labor_abs-NMR9"/>
      <sheetName val="Mechanical_Works9"/>
      <sheetName val="DB_ET200(R__A)9"/>
      <sheetName val="Key_Assumptions9"/>
      <sheetName val="Bill_No_8_-_A9"/>
      <sheetName val="2_1_受電設備棟10"/>
      <sheetName val="2_2_受・防火水槽10"/>
      <sheetName val="2_3_排水処理設備棟10"/>
      <sheetName val="2_4_倉庫棟10"/>
      <sheetName val="2_5_守衛棟10"/>
      <sheetName val="Define_finishing10"/>
      <sheetName val="d-safe_specs10"/>
      <sheetName val="WP_Financial_Summary10"/>
      <sheetName val="BACKUP_DATA10"/>
      <sheetName val="SP_Break_Up10"/>
      <sheetName val="Data_sheet10"/>
      <sheetName val="13__Steel_-_Ratio10"/>
      <sheetName val="Labor_abs-NMR10"/>
      <sheetName val="Mechanical_Works10"/>
      <sheetName val="DB_ET200(R__A)10"/>
      <sheetName val="Key_Assumptions10"/>
      <sheetName val="Bill_No_8_-_A10"/>
      <sheetName val="Front_Cover10"/>
      <sheetName val="OP'S_INPUT_SHEET10"/>
      <sheetName val="Do_not_delete_-_Lists10"/>
      <sheetName val="2_1_受電設備棟11"/>
      <sheetName val="2_2_受・防火水槽11"/>
      <sheetName val="2_3_排水処理設備棟11"/>
      <sheetName val="2_4_倉庫棟11"/>
      <sheetName val="2_5_守衛棟11"/>
      <sheetName val="Define_finishing11"/>
      <sheetName val="d-safe_specs11"/>
      <sheetName val="WP_Financial_Summary11"/>
      <sheetName val="BACKUP_DATA11"/>
      <sheetName val="SP_Break_Up11"/>
      <sheetName val="Data_sheet11"/>
      <sheetName val="13__Steel_-_Ratio11"/>
      <sheetName val="Labor_abs-NMR11"/>
      <sheetName val="Mechanical_Works11"/>
      <sheetName val="DB_ET200(R__A)11"/>
      <sheetName val="Key_Assumptions11"/>
      <sheetName val="Bill_No_8_-_A11"/>
      <sheetName val="Front_Cover11"/>
      <sheetName val="OP'S_INPUT_SHEET11"/>
      <sheetName val="Do_not_delete_-_Lists11"/>
      <sheetName val="Exec. Sum"/>
      <sheetName val="RULES (DO NOT FORMAT)"/>
      <sheetName val="By year summary"/>
      <sheetName val="By_year_summary"/>
      <sheetName val="By_year_summary1"/>
      <sheetName val="By_year_summary2"/>
      <sheetName val="By_year_summary3"/>
      <sheetName val="By_year_summary4"/>
      <sheetName val="OB2"/>
      <sheetName val="YP-ENG"/>
      <sheetName val="Fit Out "/>
      <sheetName val="DL-ENG"/>
      <sheetName val="BUDGET  MATERIAL"/>
      <sheetName val="ANLZ"/>
      <sheetName val="CEP Form"/>
      <sheetName val="Elemental Buildup"/>
      <sheetName val="CBD-PRICE"/>
      <sheetName val="ISBL-CIV"/>
      <sheetName val="Cover(P1)"/>
      <sheetName val="BQ (subcon)R Pt1"/>
      <sheetName val="Cover(P2)"/>
      <sheetName val="BQ (subcon)R Pt2"/>
      <sheetName val="Cover(P3)"/>
      <sheetName val="BQ (subcon)R Pt3"/>
      <sheetName val="Cover-P1"/>
      <sheetName val="Cover-P2"/>
      <sheetName val="BasePltQtyForPressureGrouting"/>
      <sheetName val="Qty (11.10.19)"/>
      <sheetName val="Qty Checking (P-1)"/>
      <sheetName val="Qty Checking (P-2)"/>
      <sheetName val="Detail(TV,Kg)"/>
      <sheetName val="Detail(SOF,Kg)"/>
      <sheetName val="Detail(JOTF-3,Kg)"/>
      <sheetName val="Detail(JOTF-4,Kg)"/>
      <sheetName val="Detail(JOTF-5,Kg)"/>
      <sheetName val="Rod &amp; Angle Bracket"/>
      <sheetName val="ACCESS GATE (D)"/>
      <sheetName val="ACCESS GATE (S)(1)"/>
      <sheetName val="ACCESS GATE (S)"/>
      <sheetName val="Alum Flashing"/>
      <sheetName val="CPA33-34"/>
      <sheetName val="CHIFLET"/>
      <sheetName val="External Doors"/>
      <sheetName val="Valesco Paste"/>
      <sheetName val="QUOTE_E"/>
      <sheetName val="WPR-IV"/>
      <sheetName val="Tower A1 Typ."/>
      <sheetName val="Tower A2 Typ."/>
      <sheetName val="Source - Never delete"/>
      <sheetName val="Supplier"/>
      <sheetName val=" "/>
      <sheetName val="Legend"/>
      <sheetName val="M- Rate"/>
      <sheetName val="1612.01AL - INT AM&amp;NIEP"/>
      <sheetName val="Mat_Cost"/>
      <sheetName val="COLUMN"/>
      <sheetName val="Design"/>
      <sheetName val="Section 2-SCHEDULE OF DAYWORK"/>
      <sheetName val="SECTION 10-TSE"/>
      <sheetName val="PB"/>
      <sheetName val="CLAY"/>
      <sheetName val="Conductor Size"/>
      <sheetName val="FORM7"/>
      <sheetName val="Fill this out first___"/>
      <sheetName val="_"/>
      <sheetName val="Source_-_Never_delete"/>
      <sheetName val="Option"/>
      <sheetName val="PVA#21 Carpark"/>
      <sheetName val="Consolidated"/>
      <sheetName val="est"/>
      <sheetName val="Project_Budget_Worksheet"/>
      <sheetName val="Meas.-Hotel Part"/>
      <sheetName val="water prop."/>
      <sheetName val="Sch-3"/>
      <sheetName val="Reference Information"/>
      <sheetName val="Employee List"/>
      <sheetName val="Sales Office"/>
      <sheetName val="fcl"/>
      <sheetName val="cctv_est1"/>
      <sheetName val="Set"/>
      <sheetName val="concrete"/>
      <sheetName val="Mech SOR Comparison  "/>
      <sheetName val="Sheet3"/>
      <sheetName val="Tender Summary"/>
      <sheetName val="#REF!"/>
      <sheetName val="BOQ건축"/>
      <sheetName val="#REF"/>
      <sheetName val="Pipe"/>
      <sheetName val="PileCap"/>
      <sheetName val="Tie Beam GN"/>
      <sheetName val="Tangga GN"/>
      <sheetName val="3BHK"/>
      <sheetName val="Cost"/>
      <sheetName val="Flat Matrix"/>
      <sheetName val="Back_Cal_for OMC"/>
      <sheetName val="SBI(Siliguri)"/>
      <sheetName val="Lists"/>
      <sheetName val="Halaman Muka"/>
      <sheetName val="Conn. Lib"/>
      <sheetName val="Notes"/>
      <sheetName val="Flat_Matrix"/>
      <sheetName val="CONSTRUCTION_COMPONENT17"/>
      <sheetName val="Modified_Store17"/>
      <sheetName val="BOQ_Direct_selling_cost17"/>
      <sheetName val="Site_Dev_BOQ17"/>
      <sheetName val="Fill_this_out_first___17"/>
      <sheetName val="Appendix_A_221"/>
      <sheetName val="Risk_Levels21"/>
      <sheetName val="6_-_Sum28"/>
      <sheetName val="Capital_Expenditure17"/>
      <sheetName val="Cash_Flow_Forecast16"/>
      <sheetName val="Cash_Flow_Fees_Breakdown16"/>
      <sheetName val="Orig_Budget_Cash_Flow_Forecas16"/>
      <sheetName val="Civil_Boq17"/>
      <sheetName val="Cat_A_Change_Control17"/>
      <sheetName val="BSD_(2)17"/>
      <sheetName val="w't_table17"/>
      <sheetName val="Building_117"/>
      <sheetName val="Basement_Budget17"/>
      <sheetName val="Customize_Your_Purchase_Order16"/>
      <sheetName val="Chennai_45016"/>
      <sheetName val="sq_ftg_detail16"/>
      <sheetName val="Beam_at_Ground_flr_lvl(Steel)16"/>
      <sheetName val="Prelims_value16"/>
      <sheetName val="Fill_Platform_Pricing_16"/>
      <sheetName val="Canopy_Pricing16"/>
      <sheetName val="Stepsafe_Platform_Pricing16"/>
      <sheetName val="M&amp;E"/>
      <sheetName val="WPA - Dems"/>
      <sheetName val="WP SUMMARY"/>
      <sheetName val="Buying Schedule"/>
      <sheetName val="CRF Register"/>
      <sheetName val="Iron Sets"/>
      <sheetName val="WPA_-_Dems"/>
      <sheetName val="WP_SUMMARY"/>
      <sheetName val="WPA_-_Dems1"/>
      <sheetName val="WP_SUMMARY1"/>
      <sheetName val="WPA_-_Dems2"/>
      <sheetName val="WP_SUMMARY2"/>
      <sheetName val="2. MC Prelims"/>
      <sheetName val="calculation"/>
      <sheetName val="Prelims"/>
      <sheetName val="Header"/>
      <sheetName val="Valuation Summary"/>
      <sheetName val="Piling"/>
      <sheetName val="Groundworks"/>
      <sheetName val="Stuctural Steel "/>
      <sheetName val="Metal Deck"/>
      <sheetName val="Flat Roof Finishes"/>
      <sheetName val="Zinc roof &amp; wall cladding"/>
      <sheetName val="Masonry"/>
      <sheetName val="SFS Metsec Frame"/>
      <sheetName val="External Windows &amp; Doors"/>
      <sheetName val="Stone Finishes"/>
      <sheetName val="Shopfront"/>
      <sheetName val="Carcassing"/>
      <sheetName val="Internal Staircases"/>
      <sheetName val="Screens"/>
      <sheetName val="Lightening Protection"/>
      <sheetName val="Residential Entrances"/>
      <sheetName val="External Render"/>
      <sheetName val="Demolition"/>
      <sheetName val="Scaffolding"/>
      <sheetName val="Mechanical"/>
      <sheetName val="Electrical"/>
      <sheetName val="Stats"/>
      <sheetName val="Ceilings and Partitions"/>
      <sheetName val="Internal Doors"/>
      <sheetName val="Kitchens"/>
      <sheetName val="Wardrobes"/>
      <sheetName val="Wall Cladding"/>
      <sheetName val="Vanity Units"/>
      <sheetName val="Floor and Wall finishes"/>
      <sheetName val="Sanitaryware"/>
      <sheetName val="Decorations"/>
      <sheetName val="Firestopping"/>
      <sheetName val="278 works"/>
      <sheetName val="Handover Items"/>
      <sheetName val="Provisional Sums"/>
      <sheetName val="Bike Holders"/>
      <sheetName val="Quals, Assump, Exclu Resi"/>
      <sheetName val="Variations"/>
      <sheetName val="Template"/>
      <sheetName val="Pie 1 West"/>
      <sheetName val="Expenditure download"/>
      <sheetName val="SET UP"/>
      <sheetName val="External_Doors"/>
      <sheetName val="Valesco_Paste"/>
      <sheetName val="Tower_A1_Typ_"/>
      <sheetName val="Tower_A2_Typ_"/>
      <sheetName val="M-_Rate"/>
      <sheetName val="1612_01AL_-_INT_AM&amp;NIEP"/>
      <sheetName val="CEP_Form"/>
      <sheetName val="Elemental_Buildup"/>
      <sheetName val="BQ_(subcon)R_Pt1"/>
      <sheetName val="BQ_(subcon)R_Pt2"/>
      <sheetName val="BQ_(subcon)R_Pt3"/>
      <sheetName val="Qty_(11_10_19)"/>
      <sheetName val="Qty_Checking_(P-1)"/>
      <sheetName val="Qty_Checking_(P-2)"/>
      <sheetName val="Rod_&amp;_Angle_Bracket"/>
      <sheetName val="ACCESS_GATE_(D)"/>
      <sheetName val="ACCESS_GATE_(S)(1)"/>
      <sheetName val="ACCESS_GATE_(S)"/>
      <sheetName val="Alum_Flashing"/>
      <sheetName val="Pie_1_West"/>
      <sheetName val="Expenditure_download"/>
      <sheetName val="SET_UP"/>
      <sheetName val="Europe Competitors"/>
      <sheetName val="SubmitCal"/>
      <sheetName val="Details and Earnings Charts"/>
      <sheetName val="XREF"/>
      <sheetName val="Vehicles"/>
      <sheetName val="공사비 내역 (가)"/>
      <sheetName val="C1?"/>
      <sheetName val="vo_1_18mbw"/>
      <sheetName val="Sum6Jun99"/>
      <sheetName val="beam-reinft"/>
      <sheetName val="Calendar"/>
      <sheetName val="1095"/>
      <sheetName val="GF"/>
      <sheetName val="MEP schools"/>
      <sheetName val="Gypsum Rate"/>
      <sheetName val="gso"/>
      <sheetName val="FEVA"/>
      <sheetName val="HO Costs"/>
      <sheetName val="Sumcosts"/>
      <sheetName val="INDIGINEOUS ITEMS "/>
      <sheetName val="FORM-16"/>
      <sheetName val="LookupTables"/>
      <sheetName val="CW"/>
      <sheetName val="I.P. No 1"/>
      <sheetName val="PAYWORK"/>
      <sheetName val="cover page"/>
      <sheetName val="2.설계제원"/>
      <sheetName val="SSC Split - All store (PYE) dat"/>
      <sheetName val="Section_2-SCHEDULE_OF_DAYWORK"/>
      <sheetName val="SECTION_10-TSE"/>
      <sheetName val="Conductor_Size"/>
      <sheetName val="Source_-_Never_delete1"/>
      <sheetName val="_1"/>
      <sheetName val="Section_2-SCHEDULE_OF_DAYWORK1"/>
      <sheetName val="SECTION_10-TSE1"/>
      <sheetName val="Conductor_Size1"/>
      <sheetName val="AOC-8"/>
      <sheetName val="st"/>
      <sheetName val="beam-reinft-IIInd floor"/>
      <sheetName val="CASHFL1_XLS4"/>
      <sheetName val="External_Doors1"/>
      <sheetName val="Valesco_Paste1"/>
      <sheetName val="Tower_A1_Typ_1"/>
      <sheetName val="Tower_A2_Typ_1"/>
      <sheetName val="M-_Rate1"/>
      <sheetName val="1612_01AL_-_INT_AM&amp;NIEP1"/>
      <sheetName val="By_year_summary5"/>
      <sheetName val="WorkbookSettings"/>
      <sheetName val="Buying_Schedule"/>
      <sheetName val="CRF_Register"/>
      <sheetName val="FBCSummary"/>
      <sheetName val="Section_2-SCHEDULE_OF_DAYWORK2"/>
      <sheetName val="SECTION_10-TSE2"/>
      <sheetName val="Conductor_Size2"/>
      <sheetName val="Source_-_Never_delete2"/>
      <sheetName val="_2"/>
      <sheetName val="Fill_this_out_first___18"/>
      <sheetName val="Exec__Sum"/>
      <sheetName val="Project Summary"/>
      <sheetName val="Proforma"/>
      <sheetName val="Project_Summary"/>
      <sheetName val="Ragama"/>
      <sheetName val="WORK_TABLE2"/>
      <sheetName val="Rate_analysis2"/>
      <sheetName val="SITE_OVERHEADS2"/>
      <sheetName val="M-Book_for_Conc2"/>
      <sheetName val="M-Book_for_FW2"/>
      <sheetName val="INPUT_SHEET2"/>
      <sheetName val="Break_up_Sheet2"/>
      <sheetName val="final_abstract2"/>
      <sheetName val="ACAD_Finishes2"/>
      <sheetName val="Site_Details2"/>
      <sheetName val="Site_Area_Statement2"/>
      <sheetName val="WORK_TABLE3"/>
      <sheetName val="Rate_analysis3"/>
      <sheetName val="SITE_OVERHEADS3"/>
      <sheetName val="M-Book_for_Conc3"/>
      <sheetName val="M-Book_for_FW3"/>
      <sheetName val="INPUT_SHEET3"/>
      <sheetName val="Break_up_Sheet3"/>
      <sheetName val="final_abstract3"/>
      <sheetName val="ACAD_Finishes3"/>
      <sheetName val="Site_Details3"/>
      <sheetName val="Site_Area_Statement3"/>
      <sheetName val="WORK_TABLE4"/>
      <sheetName val="Rate_analysis4"/>
      <sheetName val="SITE_OVERHEADS4"/>
      <sheetName val="M-Book_for_Conc4"/>
      <sheetName val="M-Book_for_FW4"/>
      <sheetName val="INPUT_SHEET4"/>
      <sheetName val="Break_up_Sheet4"/>
      <sheetName val="final_abstract4"/>
      <sheetName val="ACAD_Finishes4"/>
      <sheetName val="Site_Details4"/>
      <sheetName val="Site_Area_Statement4"/>
      <sheetName val="Valuation_Summary"/>
      <sheetName val="Stuctural_Steel_"/>
      <sheetName val="Metal_Deck"/>
      <sheetName val="Flat_Roof_Finishes"/>
      <sheetName val="Zinc_roof_&amp;_wall_cladding"/>
      <sheetName val="SFS_Metsec_Frame"/>
      <sheetName val="External_Windows_&amp;_Doors"/>
      <sheetName val="Stone_Finishes"/>
      <sheetName val="Internal_Staircases"/>
      <sheetName val="Lightening_Protection"/>
      <sheetName val="Residential_Entrances"/>
      <sheetName val="External_Render"/>
      <sheetName val="Ceilings_and_Partitions"/>
      <sheetName val="Internal_Doors"/>
      <sheetName val="Wall_Cladding"/>
      <sheetName val="Vanity_Units"/>
      <sheetName val="Floor_and_Wall_finishes"/>
      <sheetName val="278_works"/>
      <sheetName val="Handover_Items"/>
      <sheetName val="Provisional_Sums"/>
      <sheetName val="Bike_Holders"/>
      <sheetName val="Quals,_Assump,_Exclu_Resi"/>
      <sheetName val="CONSTRUCTION_COMPONENT18"/>
      <sheetName val="Modified_Store18"/>
      <sheetName val="BOQ_Direct_selling_cost18"/>
      <sheetName val="Site_Dev_BOQ18"/>
      <sheetName val="Appendix_A_222"/>
      <sheetName val="6_-_Sum29"/>
      <sheetName val="Civil_Boq18"/>
      <sheetName val="Cat_A_Change_Control18"/>
      <sheetName val="Capital_Expenditure18"/>
      <sheetName val="Risk_Levels22"/>
      <sheetName val="BSD_(2)18"/>
      <sheetName val="w't_table18"/>
      <sheetName val="Building_118"/>
      <sheetName val="Basement_Budget18"/>
      <sheetName val="Cash_Flow_Forecast17"/>
      <sheetName val="Cash_Flow_Fees_Breakdown17"/>
      <sheetName val="Orig_Budget_Cash_Flow_Forecas17"/>
      <sheetName val="Prelims_value17"/>
      <sheetName val="Customize_Your_Purchase_Order17"/>
      <sheetName val="Chennai_45017"/>
      <sheetName val="sq_ftg_detail17"/>
      <sheetName val="Beam_at_Ground_flr_lvl(Steel)17"/>
      <sheetName val="Fill_Platform_Pricing_17"/>
      <sheetName val="Canopy_Pricing17"/>
      <sheetName val="Stepsafe_Platform_Pricing17"/>
      <sheetName val="Valuation_Summary1"/>
      <sheetName val="Stuctural_Steel_1"/>
      <sheetName val="Metal_Deck1"/>
      <sheetName val="Flat_Roof_Finishes1"/>
      <sheetName val="Zinc_roof_&amp;_wall_cladding1"/>
      <sheetName val="SFS_Metsec_Frame1"/>
      <sheetName val="External_Windows_&amp;_Doors1"/>
      <sheetName val="Stone_Finishes1"/>
      <sheetName val="Internal_Staircases1"/>
      <sheetName val="Lightening_Protection1"/>
      <sheetName val="Residential_Entrances1"/>
      <sheetName val="External_Render1"/>
      <sheetName val="Ceilings_and_Partitions1"/>
      <sheetName val="Internal_Doors1"/>
      <sheetName val="Wall_Cladding1"/>
      <sheetName val="Vanity_Units1"/>
      <sheetName val="Floor_and_Wall_finishes1"/>
      <sheetName val="278_works1"/>
      <sheetName val="Handover_Items1"/>
      <sheetName val="Provisional_Sums1"/>
      <sheetName val="Bike_Holders1"/>
      <sheetName val="Quals,_Assump,_Exclu_Resi1"/>
      <sheetName val="Buying_Schedule1"/>
      <sheetName val="CRF_Register1"/>
      <sheetName val="CONSTRUCTION_COMPONENT19"/>
      <sheetName val="Modified_Store19"/>
      <sheetName val="BOQ_Direct_selling_cost19"/>
      <sheetName val="Site_Dev_BOQ19"/>
      <sheetName val="Fill_this_out_first___19"/>
      <sheetName val="Appendix_A_223"/>
      <sheetName val="6_-_Sum30"/>
      <sheetName val="Civil_Boq19"/>
      <sheetName val="Cat_A_Change_Control19"/>
      <sheetName val="Capital_Expenditure19"/>
      <sheetName val="Risk_Levels23"/>
      <sheetName val="BSD_(2)19"/>
      <sheetName val="w't_table19"/>
      <sheetName val="Building_119"/>
      <sheetName val="Basement_Budget19"/>
      <sheetName val="Cash_Flow_Forecast18"/>
      <sheetName val="Cash_Flow_Fees_Breakdown18"/>
      <sheetName val="Orig_Budget_Cash_Flow_Forecas18"/>
      <sheetName val="Prelims_value18"/>
      <sheetName val="Customize_Your_Purchase_Order18"/>
      <sheetName val="Chennai_45018"/>
      <sheetName val="sq_ftg_detail18"/>
      <sheetName val="Beam_at_Ground_flr_lvl(Steel)18"/>
      <sheetName val="Fill_Platform_Pricing_18"/>
      <sheetName val="Canopy_Pricing18"/>
      <sheetName val="Stepsafe_Platform_Pricing18"/>
      <sheetName val="Valuation_Summary2"/>
      <sheetName val="Stuctural_Steel_2"/>
      <sheetName val="Metal_Deck2"/>
      <sheetName val="Flat_Roof_Finishes2"/>
      <sheetName val="Zinc_roof_&amp;_wall_cladding2"/>
      <sheetName val="SFS_Metsec_Frame2"/>
      <sheetName val="External_Windows_&amp;_Doors2"/>
      <sheetName val="Stone_Finishes2"/>
      <sheetName val="Internal_Staircases2"/>
      <sheetName val="Lightening_Protection2"/>
      <sheetName val="Residential_Entrances2"/>
      <sheetName val="External_Render2"/>
      <sheetName val="Ceilings_and_Partitions2"/>
      <sheetName val="Internal_Doors2"/>
      <sheetName val="Wall_Cladding2"/>
      <sheetName val="Vanity_Units2"/>
      <sheetName val="Floor_and_Wall_finishes2"/>
      <sheetName val="278_works2"/>
      <sheetName val="Handover_Items2"/>
      <sheetName val="Provisional_Sums2"/>
      <sheetName val="Bike_Holders2"/>
      <sheetName val="Quals,_Assump,_Exclu_Resi2"/>
      <sheetName val="Buying_Schedule2"/>
      <sheetName val="CRF_Register2"/>
      <sheetName val="RATES"/>
      <sheetName val="3BL공동구_수량1"/>
      <sheetName val="Section_2-SCHEDULE_OF_DAYWORK3"/>
      <sheetName val="SECTION_10-TSE3"/>
      <sheetName val="Conductor_Size3"/>
      <sheetName val="Source_-_Never_delete3"/>
      <sheetName val="_3"/>
      <sheetName val="CEP_Form1"/>
      <sheetName val="Elemental_Buildup1"/>
      <sheetName val="Fill_this_out_first___20"/>
      <sheetName val="BQ_(subcon)R_Pt11"/>
      <sheetName val="BQ_(subcon)R_Pt21"/>
      <sheetName val="BQ_(subcon)R_Pt31"/>
      <sheetName val="Qty_(11_10_19)1"/>
      <sheetName val="Qty_Checking_(P-1)1"/>
      <sheetName val="Qty_Checking_(P-2)1"/>
      <sheetName val="Rod_&amp;_Angle_Bracket1"/>
      <sheetName val="ACCESS_GATE_(D)1"/>
      <sheetName val="ACCESS_GATE_(S)(1)1"/>
      <sheetName val="ACCESS_GATE_(S)1"/>
      <sheetName val="Alum_Flashing1"/>
      <sheetName val="Fill_this_out_first___21"/>
      <sheetName val="3BL공동구_수량2"/>
      <sheetName val="Section_2-SCHEDULE_OF_DAYWORK4"/>
      <sheetName val="SECTION_10-TSE4"/>
      <sheetName val="Conductor_Size4"/>
      <sheetName val="Source_-_Never_delete4"/>
      <sheetName val="_4"/>
      <sheetName val="CEP_Form2"/>
      <sheetName val="Elemental_Buildup2"/>
      <sheetName val="Fill_this_out_first___22"/>
      <sheetName val="BQ_(subcon)R_Pt12"/>
      <sheetName val="BQ_(subcon)R_Pt22"/>
      <sheetName val="BQ_(subcon)R_Pt32"/>
      <sheetName val="Qty_(11_10_19)2"/>
      <sheetName val="Qty_Checking_(P-1)2"/>
      <sheetName val="Qty_Checking_(P-2)2"/>
      <sheetName val="Rod_&amp;_Angle_Bracket2"/>
      <sheetName val="ACCESS_GATE_(D)2"/>
      <sheetName val="ACCESS_GATE_(S)(1)2"/>
      <sheetName val="ACCESS_GATE_(S)2"/>
      <sheetName val="Alum_Flashing2"/>
      <sheetName val="Exec__Sum1"/>
      <sheetName val="Exec__Sum2"/>
      <sheetName val="Other_Costs63"/>
      <sheetName val="procurement_contingency60"/>
      <sheetName val="(1)_Construction60"/>
      <sheetName val="(2)_Furniture60"/>
      <sheetName val="(3)_AV60"/>
      <sheetName val="(4)_Fees60"/>
      <sheetName val="(5)_On_Costs60"/>
      <sheetName val="(6)_Cont60"/>
      <sheetName val="(7)_Retail_Contribution60"/>
      <sheetName val="(8)_VAT60"/>
      <sheetName val="(9)_IT60"/>
      <sheetName val="(10)_VAT60"/>
      <sheetName val="Commitment_Schedule60"/>
      <sheetName val="Sch__Areas58"/>
      <sheetName val="Validation_Data57"/>
      <sheetName val="Tender_Settlement57"/>
      <sheetName val="_Summary_base_bid57"/>
      <sheetName val="Executive_Summary57"/>
      <sheetName val="FP_MATERIAL14"/>
      <sheetName val="Estimate_Build_Up14"/>
      <sheetName val="IM_Plot_02_Summary14"/>
      <sheetName val="Costs_Negotiated_Contract_Sum14"/>
      <sheetName val="backup_(2)57"/>
      <sheetName val="Purchase-InUse_DayMonthYear57"/>
      <sheetName val="Dema_eVision_Translation16"/>
      <sheetName val="Stair,_Lift_&amp;_Window_Matrixes16"/>
      <sheetName val="Front_Cover12"/>
      <sheetName val="TP030_Fire_Alarm14"/>
      <sheetName val="BQ_External14"/>
      <sheetName val="Master_Data_Sheet14"/>
      <sheetName val="Deprec_14"/>
      <sheetName val="IO_Count_Diag14"/>
      <sheetName val="Customize_Your_Invoice14"/>
      <sheetName val="TBAL9697_-group_wise__sdpl14"/>
      <sheetName val="organi_synthesis_lab14"/>
      <sheetName val="OC_17-04-0614"/>
      <sheetName val="Summary_year_Plan14"/>
      <sheetName val="IO_LIST14"/>
      <sheetName val="PRECAST_lightconc-II14"/>
      <sheetName val="Hepworth-Area_Summary14"/>
      <sheetName val="H__Cashflow13"/>
      <sheetName val="Do_not_delete_-_Lists12"/>
      <sheetName val="Elemental_Breakdown12"/>
      <sheetName val="SP_Break_Up12"/>
      <sheetName val="labour_rates12"/>
      <sheetName val="OP'S_INPUT_SHEET12"/>
      <sheetName val="PPX_out_Cost12"/>
      <sheetName val="Key_Assumptions12"/>
      <sheetName val="2_1_受電設備棟12"/>
      <sheetName val="2_2_受・防火水槽12"/>
      <sheetName val="2_3_排水処理設備棟12"/>
      <sheetName val="2_4_倉庫棟12"/>
      <sheetName val="2_5_守衛棟12"/>
      <sheetName val="Branch_Power14"/>
      <sheetName val="Common_Inputs12"/>
      <sheetName val="Capex_Depreciation_table12"/>
      <sheetName val="Define_finishing12"/>
      <sheetName val="WP_Financial_Summary12"/>
      <sheetName val="BACKUP_DATA12"/>
      <sheetName val="d-safe_specs12"/>
      <sheetName val="Data_sheet12"/>
      <sheetName val="13__Steel_-_Ratio12"/>
      <sheetName val="Labor_abs-NMR12"/>
      <sheetName val="Mechanical_Works12"/>
      <sheetName val="DB_ET200(R__A)12"/>
      <sheetName val="Bill_No_8_-_A12"/>
      <sheetName val="Material_14"/>
      <sheetName val="Accounts_w_Tax_Ind12"/>
      <sheetName val="Fit_Out_"/>
      <sheetName val="BUDGET__MATERIAL"/>
      <sheetName val="PVA#21_Carpark"/>
      <sheetName val="Meas_-Hotel_Part"/>
      <sheetName val="water_prop_"/>
      <sheetName val="Reference_Information"/>
      <sheetName val="Employee_List"/>
      <sheetName val="Sales_Office"/>
      <sheetName val="Mech_SOR_Comparison__"/>
      <sheetName val="Tender_Summary"/>
      <sheetName val="Tie_Beam_GN"/>
      <sheetName val="Tangga_GN"/>
      <sheetName val="Flat_Matrix1"/>
      <sheetName val="Back_Cal_for_OMC"/>
      <sheetName val="Halaman_Muka"/>
      <sheetName val="Conn__Lib"/>
      <sheetName val="RULES_(DO_NOT_FORMAT)"/>
      <sheetName val="Other_Costs64"/>
      <sheetName val="procurement_contingency61"/>
      <sheetName val="(1)_Construction61"/>
      <sheetName val="(2)_Furniture61"/>
      <sheetName val="(3)_AV61"/>
      <sheetName val="(4)_Fees61"/>
      <sheetName val="(5)_On_Costs61"/>
      <sheetName val="(6)_Cont61"/>
      <sheetName val="(7)_Retail_Contribution61"/>
      <sheetName val="(8)_VAT61"/>
      <sheetName val="(9)_IT61"/>
      <sheetName val="(10)_VAT61"/>
      <sheetName val="Commitment_Schedule61"/>
      <sheetName val="Sch__Areas59"/>
      <sheetName val="Validation_Data58"/>
      <sheetName val="Tender_Settlement58"/>
      <sheetName val="_Summary_base_bid58"/>
      <sheetName val="Executive_Summary58"/>
      <sheetName val="FP_MATERIAL15"/>
      <sheetName val="Estimate_Build_Up15"/>
      <sheetName val="IM_Plot_02_Summary15"/>
      <sheetName val="Costs_Negotiated_Contract_Sum15"/>
      <sheetName val="backup_(2)58"/>
      <sheetName val="Purchase-InUse_DayMonthYear58"/>
      <sheetName val="Dema_eVision_Translation17"/>
      <sheetName val="Stair,_Lift_&amp;_Window_Matrixes17"/>
      <sheetName val="Front_Cover13"/>
      <sheetName val="TP030_Fire_Alarm15"/>
      <sheetName val="BQ_External15"/>
      <sheetName val="Master_Data_Sheet15"/>
      <sheetName val="Deprec_15"/>
      <sheetName val="IO_Count_Diag15"/>
      <sheetName val="Customize_Your_Invoice15"/>
      <sheetName val="TBAL9697_-group_wise__sdpl15"/>
      <sheetName val="organi_synthesis_lab15"/>
      <sheetName val="OC_17-04-0615"/>
      <sheetName val="Summary_year_Plan15"/>
      <sheetName val="IO_LIST15"/>
      <sheetName val="PRECAST_lightconc-II15"/>
      <sheetName val="Hepworth-Area_Summary15"/>
      <sheetName val="H__Cashflow14"/>
      <sheetName val="Do_not_delete_-_Lists13"/>
      <sheetName val="Elemental_Breakdown13"/>
      <sheetName val="SP_Break_Up13"/>
      <sheetName val="labour_rates13"/>
      <sheetName val="OP'S_INPUT_SHEET13"/>
      <sheetName val="PPX_out_Cost13"/>
      <sheetName val="CASHFL1_XLS5"/>
      <sheetName val="beam-reinft-IIInd_floor"/>
      <sheetName val="Constructionˆ_x005f_x0000__“__x005f_x0013__"/>
      <sheetName val="KL Data"/>
      <sheetName val="tifico"/>
      <sheetName val="escon"/>
      <sheetName val="JAN"/>
      <sheetName val="Constructionˆ_x0000__“__x0013__"/>
      <sheetName val="토공"/>
      <sheetName val="Constructionˆ_“__"/>
      <sheetName val="systems summary"/>
      <sheetName val="20_002"/>
      <sheetName val="Sept 06"/>
      <sheetName val="Input"/>
      <sheetName val="Calc_ISC"/>
      <sheetName val="Inter unit set off"/>
      <sheetName val="2.1. Claimed Not Ack as debts"/>
      <sheetName val="2.2. Unitech Contingent"/>
      <sheetName val="2.4. Service Tax Contingent"/>
      <sheetName val="6. Auditor Payment"/>
      <sheetName val="7. Pauling Joint Venture"/>
      <sheetName val="8. Non Provision"/>
      <sheetName val="5. MR"/>
      <sheetName val="31. EPS"/>
      <sheetName val="13. Finance Lease"/>
      <sheetName val="18. Earnings"/>
      <sheetName val="p &amp;l stpwise dec03"/>
      <sheetName val="Vendors"/>
      <sheetName val="Name Lists"/>
      <sheetName val="Flat_Matrix2"/>
      <sheetName val="M-_Rate2"/>
      <sheetName val="beam-reinft-IIInd_floor2"/>
      <sheetName val="Halaman_Muka2"/>
      <sheetName val="Meas_-Hotel_Part1"/>
      <sheetName val="water_prop_1"/>
      <sheetName val="Reference_Information1"/>
      <sheetName val="Employee_List1"/>
      <sheetName val="Sales_Office1"/>
      <sheetName val="Mech_SOR_Comparison__1"/>
      <sheetName val="Tender_Summary1"/>
      <sheetName val="Conn__Lib1"/>
      <sheetName val="External_Doors2"/>
      <sheetName val="Valesco_Paste2"/>
      <sheetName val="Tower_A1_Typ_2"/>
      <sheetName val="Tower_A2_Typ_2"/>
      <sheetName val="1612_01AL_-_INT_AM&amp;NIEP2"/>
      <sheetName val="Back_Cal_for_OMC1"/>
      <sheetName val="Tie_Beam_GN1"/>
      <sheetName val="Tangga_GN1"/>
      <sheetName val="KL_Data1"/>
      <sheetName val="systems_summary1"/>
      <sheetName val="beam-reinft-IIInd_floor1"/>
      <sheetName val="Halaman_Muka1"/>
      <sheetName val="KL_Data"/>
      <sheetName val="systems_summary"/>
      <sheetName val="Section_2-SCHEDULE_OF_DAYWORK5"/>
      <sheetName val="SECTION_10-TSE5"/>
      <sheetName val="Rate_Analysis5"/>
      <sheetName val="Conductor_Size5"/>
      <sheetName val="Source_-_Never_delete5"/>
      <sheetName val="_5"/>
      <sheetName val="CEP_Form3"/>
      <sheetName val="Elemental_Buildup3"/>
      <sheetName val="Fill_this_out_first___23"/>
      <sheetName val="BQ_(subcon)R_Pt13"/>
      <sheetName val="BQ_(subcon)R_Pt23"/>
      <sheetName val="BQ_(subcon)R_Pt33"/>
      <sheetName val="Qty_(11_10_19)3"/>
      <sheetName val="Qty_Checking_(P-1)3"/>
      <sheetName val="Qty_Checking_(P-2)3"/>
      <sheetName val="Rod_&amp;_Angle_Bracket3"/>
      <sheetName val="ACCESS_GATE_(D)3"/>
      <sheetName val="ACCESS_GATE_(S)(1)3"/>
      <sheetName val="ACCESS_GATE_(S)3"/>
      <sheetName val="Alum_Flashing3"/>
      <sheetName val="Flat_Matrix3"/>
      <sheetName val="M-_Rate3"/>
      <sheetName val="beam-reinft-IIInd_floor3"/>
      <sheetName val="Halaman_Muka3"/>
      <sheetName val="Meas_-Hotel_Part2"/>
      <sheetName val="water_prop_2"/>
      <sheetName val="Reference_Information2"/>
      <sheetName val="Employee_List2"/>
      <sheetName val="Sales_Office2"/>
      <sheetName val="Mech_SOR_Comparison__2"/>
      <sheetName val="Tender_Summary2"/>
      <sheetName val="Conn__Lib2"/>
      <sheetName val="External_Doors3"/>
      <sheetName val="Valesco_Paste3"/>
      <sheetName val="Tower_A1_Typ_3"/>
      <sheetName val="Tower_A2_Typ_3"/>
      <sheetName val="1612_01AL_-_INT_AM&amp;NIEP3"/>
      <sheetName val="Back_Cal_for_OMC2"/>
      <sheetName val="Tie_Beam_GN2"/>
      <sheetName val="Tangga_GN2"/>
      <sheetName val="KL_Data2"/>
      <sheetName val="systems_summary2"/>
      <sheetName val="Modified_Store20"/>
      <sheetName val="Cat_A_Change_Control20"/>
      <sheetName val="BSD_(2)20"/>
      <sheetName val="Civil_Boq20"/>
      <sheetName val="Site_Dev_BOQ20"/>
      <sheetName val="CONSTRUCTION_COMPONENT20"/>
      <sheetName val="BOQ_Direct_selling_cost20"/>
      <sheetName val="Fill_this_out_first___24"/>
      <sheetName val="w't_table20"/>
      <sheetName val="6_-_Sum31"/>
      <sheetName val="Prelims_value19"/>
      <sheetName val="Basement_Budget20"/>
      <sheetName val="Risk_Levels24"/>
      <sheetName val="Capital_Expenditure20"/>
      <sheetName val="Appendix_A_224"/>
      <sheetName val="Building_120"/>
      <sheetName val="Fill_Platform_Pricing_19"/>
      <sheetName val="Canopy_Pricing19"/>
      <sheetName val="Stepsafe_Platform_Pricing19"/>
      <sheetName val="Customize_Your_Purchase_Order19"/>
      <sheetName val="Chennai_45019"/>
      <sheetName val="sq_ftg_detail19"/>
      <sheetName val="Beam_at_Ground_flr_lvl(Steel)19"/>
      <sheetName val="Cash_Flow_Forecast19"/>
      <sheetName val="Cash_Flow_Fees_Breakdown19"/>
      <sheetName val="Orig_Budget_Cash_Flow_Forecas19"/>
      <sheetName val="Section_2-SCHEDULE_OF_DAYWORK6"/>
      <sheetName val="SECTION_10-TSE6"/>
      <sheetName val="Rate_Analysis6"/>
      <sheetName val="Conductor_Size6"/>
      <sheetName val="Source_-_Never_delete6"/>
      <sheetName val="_6"/>
      <sheetName val="CEP_Form4"/>
      <sheetName val="Elemental_Buildup4"/>
      <sheetName val="Fill_this_out_first___25"/>
      <sheetName val="BQ_(subcon)R_Pt14"/>
      <sheetName val="BQ_(subcon)R_Pt24"/>
      <sheetName val="BQ_(subcon)R_Pt34"/>
      <sheetName val="Qty_(11_10_19)4"/>
      <sheetName val="Qty_Checking_(P-1)4"/>
      <sheetName val="Qty_Checking_(P-2)4"/>
      <sheetName val="Rod_&amp;_Angle_Bracket4"/>
      <sheetName val="ACCESS_GATE_(D)4"/>
      <sheetName val="ACCESS_GATE_(S)(1)4"/>
      <sheetName val="ACCESS_GATE_(S)4"/>
      <sheetName val="Alum_Flashing4"/>
      <sheetName val="Flat_Matrix4"/>
      <sheetName val="M-_Rate4"/>
      <sheetName val="beam-reinft-IIInd_floor4"/>
      <sheetName val="Halaman_Muka4"/>
      <sheetName val="Meas_-Hotel_Part3"/>
      <sheetName val="water_prop_3"/>
      <sheetName val="Reference_Information3"/>
      <sheetName val="Employee_List3"/>
      <sheetName val="Sales_Office3"/>
      <sheetName val="3BL공동구_수량3"/>
      <sheetName val="CASHFL1_XLS6"/>
      <sheetName val="Mech_SOR_Comparison__3"/>
      <sheetName val="Tender_Summary3"/>
      <sheetName val="Conn__Lib3"/>
      <sheetName val="External_Doors4"/>
      <sheetName val="Valesco_Paste4"/>
      <sheetName val="Tower_A1_Typ_4"/>
      <sheetName val="Tower_A2_Typ_4"/>
      <sheetName val="1612_01AL_-_INT_AM&amp;NIEP4"/>
      <sheetName val="Back_Cal_for_OMC3"/>
      <sheetName val="Tie_Beam_GN3"/>
      <sheetName val="Tangga_GN3"/>
      <sheetName val="KL_Data3"/>
      <sheetName val="Exec__Sum3"/>
      <sheetName val="systems_summary3"/>
      <sheetName val="CPIPE"/>
      <sheetName val="Report"/>
      <sheetName val="Fin Sum"/>
      <sheetName val="INDEX"/>
      <sheetName val="Balance sheet"/>
      <sheetName val="ExtA"/>
      <sheetName val="E"/>
      <sheetName val="PROG_DATA"/>
      <sheetName val="GenDataPh4"/>
      <sheetName val="General Items"/>
      <sheetName val="Beauty"/>
      <sheetName val="Core Eqpt"/>
      <sheetName val="Home"/>
      <sheetName val="Kids"/>
      <sheetName val="Lingerie"/>
      <sheetName val="Mens"/>
      <sheetName val="New Home"/>
      <sheetName val="Re-Useable"/>
      <sheetName val="Womens"/>
      <sheetName val="BHANDUP"/>
      <sheetName val="Codes"/>
      <sheetName val="JACKWELL"/>
      <sheetName val="purpose&amp;input"/>
      <sheetName val="Morsip Ht Julu"/>
      <sheetName val="CHSS "/>
      <sheetName val="Metal Works"/>
      <sheetName val="Detail"/>
      <sheetName val="Non-FR &amp; FR Door BQ"/>
      <sheetName val="2Hr FR Roller Shutter"/>
      <sheetName val="CHSS-Cover "/>
      <sheetName val="BQ-Metal Works"/>
      <sheetName val="BQ-8-Ext Works"/>
      <sheetName val="Detail Calculations"/>
      <sheetName val="Factors"/>
      <sheetName val="Admin"/>
      <sheetName val="accom cash"/>
      <sheetName val="train cash"/>
      <sheetName val="datasheet"/>
      <sheetName val="T1 WBS"/>
      <sheetName val="X rate"/>
      <sheetName val="subcontractors"/>
      <sheetName val="SSC_Split_-_All_store_(PYE)_dat"/>
      <sheetName val="一発シート"/>
      <sheetName val="Constructionˆ_“________œ"/>
      <sheetName val="SPT vs PHI"/>
      <sheetName val="GD"/>
      <sheetName val="1. Description"/>
      <sheetName val="rate PC item"/>
      <sheetName val="Phase 1 C&amp;S Detail"/>
      <sheetName val="DebtAssum"/>
      <sheetName val="FxVar1"/>
      <sheetName val="Trading Floor - Level Six"/>
      <sheetName val="Bill"/>
      <sheetName val="tpr"/>
      <sheetName val="H.Satuan"/>
      <sheetName val="58+ Table"/>
      <sheetName val="CHSS_"/>
      <sheetName val="Metal_Works"/>
      <sheetName val="Non-FR_&amp;_FR_Door_BQ"/>
      <sheetName val="2Hr_FR_Roller_Shutter"/>
      <sheetName val="CHSS-Cover_"/>
      <sheetName val="BQ-Metal_Works"/>
      <sheetName val="BQ-8-Ext_Works"/>
      <sheetName val="Detail_Calculations"/>
      <sheetName val="H_Satuan"/>
      <sheetName val="detailed summary - data centre"/>
      <sheetName val="TCVN"/>
      <sheetName val="Steps"/>
      <sheetName val="Constructionˆ?“?_x0013_????_x0013__x001c_??_x0013_?_x0013_œ"/>
      <sheetName val="Constructionˆ_“__x0013__"/>
      <sheetName val="tph-comrental"/>
      <sheetName val="shtLookup"/>
      <sheetName val="产销量值.1"/>
      <sheetName val="NAMETemplate"/>
    </sheetNames>
    <sheetDataSet>
      <sheetData sheetId="0" refreshError="1"/>
      <sheetData sheetId="1"/>
      <sheetData sheetId="2"/>
      <sheetData sheetId="3"/>
      <sheetData sheetId="4"/>
      <sheetData sheetId="5"/>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sheetData sheetId="475"/>
      <sheetData sheetId="476"/>
      <sheetData sheetId="477"/>
      <sheetData sheetId="478"/>
      <sheetData sheetId="479" refreshError="1"/>
      <sheetData sheetId="480" refreshError="1"/>
      <sheetData sheetId="481" refreshError="1"/>
      <sheetData sheetId="482"/>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refreshError="1"/>
      <sheetData sheetId="509" refreshError="1"/>
      <sheetData sheetId="510"/>
      <sheetData sheetId="511"/>
      <sheetData sheetId="512" refreshError="1"/>
      <sheetData sheetId="513"/>
      <sheetData sheetId="514"/>
      <sheetData sheetId="515" refreshError="1"/>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refreshError="1"/>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refreshError="1"/>
      <sheetData sheetId="633" refreshError="1"/>
      <sheetData sheetId="634" refreshError="1"/>
      <sheetData sheetId="635" refreshError="1"/>
      <sheetData sheetId="636" refreshError="1"/>
      <sheetData sheetId="637" refreshError="1"/>
      <sheetData sheetId="638"/>
      <sheetData sheetId="639"/>
      <sheetData sheetId="640"/>
      <sheetData sheetId="641"/>
      <sheetData sheetId="642"/>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sheetData sheetId="653"/>
      <sheetData sheetId="654"/>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sheetData sheetId="668"/>
      <sheetData sheetId="669"/>
      <sheetData sheetId="670"/>
      <sheetData sheetId="671"/>
      <sheetData sheetId="672"/>
      <sheetData sheetId="673"/>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refreshError="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refreshError="1"/>
      <sheetData sheetId="979" refreshError="1"/>
      <sheetData sheetId="980" refreshError="1"/>
      <sheetData sheetId="981" refreshError="1"/>
      <sheetData sheetId="982" refreshError="1"/>
      <sheetData sheetId="983"/>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refreshError="1"/>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refreshError="1"/>
      <sheetData sheetId="1058"/>
      <sheetData sheetId="1059"/>
      <sheetData sheetId="1060"/>
      <sheetData sheetId="1061"/>
      <sheetData sheetId="1062"/>
      <sheetData sheetId="1063" refreshError="1"/>
      <sheetData sheetId="1064" refreshError="1"/>
      <sheetData sheetId="1065"/>
      <sheetData sheetId="1066"/>
      <sheetData sheetId="1067"/>
      <sheetData sheetId="1068"/>
      <sheetData sheetId="1069"/>
      <sheetData sheetId="1070"/>
      <sheetData sheetId="1071"/>
      <sheetData sheetId="1072"/>
      <sheetData sheetId="1073"/>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sheetData sheetId="1101"/>
      <sheetData sheetId="1102"/>
      <sheetData sheetId="1103"/>
      <sheetData sheetId="1104"/>
      <sheetData sheetId="1105"/>
      <sheetData sheetId="1106"/>
      <sheetData sheetId="1107"/>
      <sheetData sheetId="1108"/>
      <sheetData sheetId="1109"/>
      <sheetData sheetId="1110" refreshError="1"/>
      <sheetData sheetId="1111" refreshError="1"/>
      <sheetData sheetId="1112"/>
      <sheetData sheetId="1113"/>
      <sheetData sheetId="1114"/>
      <sheetData sheetId="1115"/>
      <sheetData sheetId="1116"/>
      <sheetData sheetId="1117"/>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sheetData sheetId="2416"/>
      <sheetData sheetId="2417"/>
      <sheetData sheetId="2418"/>
      <sheetData sheetId="2419" refreshError="1"/>
      <sheetData sheetId="2420" refreshError="1"/>
      <sheetData sheetId="2421" refreshError="1"/>
      <sheetData sheetId="2422" refreshError="1"/>
      <sheetData sheetId="2423"/>
      <sheetData sheetId="2424"/>
      <sheetData sheetId="2425"/>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refreshError="1"/>
      <sheetData sheetId="2528" refreshError="1"/>
      <sheetData sheetId="2529" refreshError="1"/>
      <sheetData sheetId="2530"/>
      <sheetData sheetId="2531"/>
      <sheetData sheetId="2532"/>
      <sheetData sheetId="2533"/>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sheetData sheetId="2584"/>
      <sheetData sheetId="2585"/>
      <sheetData sheetId="2586"/>
      <sheetData sheetId="2587"/>
      <sheetData sheetId="2588"/>
      <sheetData sheetId="2589"/>
      <sheetData sheetId="2590" refreshError="1"/>
      <sheetData sheetId="2591"/>
      <sheetData sheetId="2592"/>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refreshError="1"/>
      <sheetData sheetId="2655" refreshError="1"/>
      <sheetData sheetId="2656" refreshError="1"/>
      <sheetData sheetId="2657" refreshError="1"/>
      <sheetData sheetId="2658" refreshError="1"/>
      <sheetData sheetId="2659" refreshError="1"/>
      <sheetData sheetId="2660"/>
      <sheetData sheetId="2661"/>
      <sheetData sheetId="2662"/>
      <sheetData sheetId="2663"/>
      <sheetData sheetId="2664"/>
      <sheetData sheetId="2665"/>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sheetData sheetId="2714"/>
      <sheetData sheetId="2715"/>
      <sheetData sheetId="2716"/>
      <sheetData sheetId="2717" refreshError="1"/>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sheetData sheetId="2763"/>
      <sheetData sheetId="2764"/>
      <sheetData sheetId="2765"/>
      <sheetData sheetId="2766"/>
      <sheetData sheetId="2767"/>
      <sheetData sheetId="2768"/>
      <sheetData sheetId="2769"/>
      <sheetData sheetId="2770"/>
      <sheetData sheetId="2771" refreshError="1"/>
      <sheetData sheetId="2772" refreshError="1"/>
      <sheetData sheetId="2773" refreshError="1"/>
      <sheetData sheetId="2774"/>
      <sheetData sheetId="2775"/>
      <sheetData sheetId="2776"/>
      <sheetData sheetId="2777"/>
      <sheetData sheetId="2778"/>
      <sheetData sheetId="2779"/>
      <sheetData sheetId="2780"/>
      <sheetData sheetId="2781"/>
      <sheetData sheetId="2782" refreshError="1"/>
      <sheetData sheetId="2783" refreshError="1"/>
      <sheetData sheetId="2784" refreshError="1"/>
      <sheetData sheetId="2785"/>
      <sheetData sheetId="2786"/>
      <sheetData sheetId="2787"/>
      <sheetData sheetId="2788"/>
      <sheetData sheetId="2789"/>
      <sheetData sheetId="2790"/>
      <sheetData sheetId="2791"/>
      <sheetData sheetId="2792"/>
      <sheetData sheetId="2793" refreshError="1"/>
      <sheetData sheetId="2794" refreshError="1"/>
      <sheetData sheetId="2795"/>
      <sheetData sheetId="2796" refreshError="1"/>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refreshError="1"/>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sheetData sheetId="3137" refreshError="1"/>
      <sheetData sheetId="3138"/>
      <sheetData sheetId="3139"/>
      <sheetData sheetId="3140" refreshError="1"/>
      <sheetData sheetId="3141" refreshError="1"/>
      <sheetData sheetId="3142"/>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sheetData sheetId="3320"/>
      <sheetData sheetId="3321"/>
      <sheetData sheetId="3322"/>
      <sheetData sheetId="3323"/>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sheetData sheetId="3352"/>
      <sheetData sheetId="3353"/>
      <sheetData sheetId="3354"/>
      <sheetData sheetId="3355"/>
      <sheetData sheetId="3356"/>
      <sheetData sheetId="3357"/>
      <sheetData sheetId="3358"/>
      <sheetData sheetId="3359"/>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1"/>
      <sheetName val="Scope Notes"/>
      <sheetName val="Summary"/>
      <sheetName val="NPV"/>
      <sheetName val="Summary Data"/>
    </sheetNames>
    <sheetDataSet>
      <sheetData sheetId="0"/>
      <sheetData sheetId="1"/>
      <sheetData sheetId="2"/>
      <sheetData sheetId="3" refreshError="1"/>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sheetName val="Graph Cumulative"/>
      <sheetName val="Data"/>
      <sheetName val="Project Details"/>
      <sheetName val="Basis"/>
      <sheetName val="Form"/>
      <sheetName val="Sheet1"/>
      <sheetName val="Lists UK prelims"/>
      <sheetName val="FORMULAS"/>
      <sheetName val="C Base Resi Amen -3 FO Detail"/>
      <sheetName val="4.0 Tower Benchmark Charts"/>
      <sheetName val="4.0 Tower Benchmark Charts (2)"/>
      <sheetName val="Floor areas"/>
      <sheetName val="Graph_Cumulative"/>
      <sheetName val="Floor_areas"/>
      <sheetName val="Graph_Cumulative1"/>
      <sheetName val="Project_Details"/>
      <sheetName val="Lists_UK_prelims"/>
      <sheetName val="Project_Details1"/>
      <sheetName val="Lists_UK_prelims1"/>
      <sheetName val="Graph_Cumulative2"/>
      <sheetName val="C_Base_Resi_Amen_-3_FO_Detail"/>
      <sheetName val="4_0_Tower_Benchmark_Charts"/>
      <sheetName val="4_0_Tower_Benchmark_Charts_(2)"/>
      <sheetName val="Floor_areas1"/>
      <sheetName val="Assumptions"/>
      <sheetName val="@risk_rents_and_incentives"/>
      <sheetName val="Car_park_lease"/>
      <sheetName val="Design"/>
      <sheetName val="Base_Areas-m²"/>
      <sheetName val="Master_Data_Sheet"/>
      <sheetName val="Net_rent_analysis"/>
      <sheetName val="Base_Areas-ft²"/>
      <sheetName val="Sub-con Payments"/>
      <sheetName val="Read me"/>
      <sheetName val="Lists"/>
      <sheetName val="Feed Sheet"/>
      <sheetName val="WORKING"/>
      <sheetName val="Change analysis source"/>
      <sheetName val="Change_analysis_source"/>
      <sheetName val="Floor_areas2"/>
      <sheetName val="App A - Project BD"/>
      <sheetName val="Summary Facebook"/>
      <sheetName val="Summary Elemental Level "/>
      <sheetName val="Employers Direction"/>
      <sheetName val="Graph_Cumulative3"/>
      <sheetName val="Project_Details2"/>
      <sheetName val="Floor_areas3"/>
      <sheetName val="Graph_Cumulative4"/>
      <sheetName val="Project_Details3"/>
      <sheetName val="Floor_areas4"/>
      <sheetName val="Graph_Cumulative5"/>
      <sheetName val="Project_Details4"/>
      <sheetName val="Floor_areas5"/>
      <sheetName val="Lists_UK_prelims2"/>
      <sheetName val="Graph_Cumulative6"/>
      <sheetName val="Project_Details5"/>
      <sheetName val="Floor_areas6"/>
      <sheetName val="Lists_UK_prelims3"/>
      <sheetName val="Graph_Cumulative7"/>
      <sheetName val="Project_Details6"/>
      <sheetName val="Floor_areas7"/>
      <sheetName val="Lists_UK_prelims4"/>
      <sheetName val="Graph_Cumulative8"/>
      <sheetName val="Project_Details7"/>
      <sheetName val="Floor_areas8"/>
      <sheetName val="Lists_UK_prelims5"/>
      <sheetName val="Feed_Sheet"/>
      <sheetName val="Sub-con_Payments"/>
      <sheetName val="Read_me"/>
      <sheetName val="Graph_Cumulative9"/>
      <sheetName val="Project_Details8"/>
      <sheetName val="Lists_UK_prelims6"/>
      <sheetName val="C_Base_Resi_Amen_-3_FO_Detail1"/>
      <sheetName val="4_0_Tower_Benchmark_Charts1"/>
      <sheetName val="4_0_Tower_Benchmark_Charts_(2)1"/>
      <sheetName val="Floor_areas9"/>
      <sheetName val="Change_analysis_source1"/>
      <sheetName val="App_A_-_Project_BD"/>
      <sheetName val="Summary_Facebook"/>
      <sheetName val="Summary_Elemental_Level_"/>
      <sheetName val="Employers_Direction"/>
      <sheetName val="Pricing Schedule"/>
      <sheetName val="Sub-con_Payments1"/>
      <sheetName val="Read_me1"/>
      <sheetName val="Feed_Sheet1"/>
      <sheetName val="ALTERNATES"/>
      <sheetName val="Graph_Cumulative10"/>
      <sheetName val="Shell and Core Graphs"/>
      <sheetName val="Basement Graph"/>
      <sheetName val="4_0_Tower_Benchmark_Charts2"/>
      <sheetName val="4_0_Tower_Benchmark_Charts_(2)2"/>
      <sheetName val="C_Base_Resi_Amen_-3_FO_Detail2"/>
      <sheetName val="Sub-con_Payments2"/>
      <sheetName val="Read_me2"/>
      <sheetName val="Feed_Sheet2"/>
      <sheetName val="Workings"/>
      <sheetName val="List"/>
      <sheetName val="summary"/>
      <sheetName val="Sheet3"/>
      <sheetName val="Embed Connections"/>
      <sheetName val="FIRE PROTECTION"/>
      <sheetName val="ERECTION COSTS"/>
      <sheetName val="GO DATA SUMMARY"/>
      <sheetName val="Recovery Rates"/>
      <sheetName val="PAINTING COSTS"/>
      <sheetName val="STEEL SCHEDULE"/>
      <sheetName val="SNI Bill of Quantities"/>
      <sheetName val="4_0_Tower_Benchmark_Charts3"/>
      <sheetName val="4_0_Tower_Benchmark_Charts_(2)3"/>
      <sheetName val="C_Base_Resi_Amen_-3_FO_Detail3"/>
      <sheetName val="Sub-con_Payments3"/>
      <sheetName val="Read_me3"/>
      <sheetName val="Feed_Sheet3"/>
      <sheetName val="Change_analysis_source2"/>
      <sheetName val="Lists_UK_prelims7"/>
      <sheetName val="Project_Details9"/>
      <sheetName val="4_0_Tower_Benchmark_Charts4"/>
      <sheetName val="4_0_Tower_Benchmark_Charts_(2)4"/>
      <sheetName val="C_Base_Resi_Amen_-3_FO_Detail4"/>
      <sheetName val="Sub-con_Payments4"/>
      <sheetName val="Read_me4"/>
      <sheetName val="Feed_Sheet4"/>
      <sheetName val="Floor_areas10"/>
      <sheetName val="Change_analysis_source3"/>
      <sheetName val="App_A_-_Project_BD1"/>
      <sheetName val="Summary_Facebook1"/>
      <sheetName val="Summary_Elemental_Level_1"/>
      <sheetName val="Employers_Direction1"/>
      <sheetName val="cashflow - 21-03-00"/>
      <sheetName val="Architect"/>
      <sheetName val="upa"/>
      <sheetName val="MOS"/>
      <sheetName val="TB"/>
      <sheetName val="BS"/>
      <sheetName val="Rate Analysis"/>
      <sheetName val="COMPLEXALL"/>
      <sheetName val="FitOutConfCentre"/>
      <sheetName val="Core Data"/>
      <sheetName val="1"/>
      <sheetName val="CASH-FLOW"/>
      <sheetName val="GFA's"/>
      <sheetName val="backup (2)"/>
      <sheetName val="Graph_Cumulative11"/>
      <sheetName val="Project_Details10"/>
      <sheetName val="Lists_UK_prelims8"/>
      <sheetName val="C_Base_Resi_Amen_-3_FO_Detail5"/>
      <sheetName val="4_0_Tower_Benchmark_Charts5"/>
      <sheetName val="4_0_Tower_Benchmark_Charts_(2)5"/>
      <sheetName val="Floor_areas11"/>
      <sheetName val="Sub-con_Payments5"/>
      <sheetName val="Read_me5"/>
      <sheetName val="Change_analysis_source4"/>
      <sheetName val="App_A_-_Project_BD2"/>
      <sheetName val="Feed_Sheet5"/>
      <sheetName val="Summary_Facebook2"/>
      <sheetName val="Summary_Elemental_Level_2"/>
      <sheetName val="Employers_Direction2"/>
      <sheetName val="Pricing_Schedule"/>
      <sheetName val="Embed_Connections"/>
      <sheetName val="FIRE_PROTECTION"/>
      <sheetName val="ERECTION_COSTS"/>
      <sheetName val="GO_DATA_SUMMARY"/>
      <sheetName val="Recovery_Rates"/>
      <sheetName val="PAINTING_COSTS"/>
      <sheetName val="STEEL_SCHEDULE"/>
      <sheetName val="SNI_Bill_of_Quantities"/>
      <sheetName val="Shell_and_Core_Graphs"/>
      <sheetName val="Basement_Graph"/>
      <sheetName val="cashflow_-_21-03-00"/>
      <sheetName val="current drawdown no 2"/>
      <sheetName val="hist&amp;proj"/>
      <sheetName val="mfg"/>
      <sheetName val="analysis"/>
      <sheetName val="works &amp; records"/>
      <sheetName val="Project Page"/>
      <sheetName val="prelim summary"/>
      <sheetName val="#REF"/>
      <sheetName val="Menus"/>
      <sheetName val="backup_(2)"/>
      <sheetName val="7.0 Residential Benchmarking MR"/>
      <sheetName val="Rate_Analysis"/>
      <sheetName val="Core_Data"/>
      <sheetName val="Sheet2"/>
      <sheetName val="Input Sheet"/>
      <sheetName val="Input_Sheet"/>
      <sheetName val="Input_Sheet1"/>
      <sheetName val="backup_(2)1"/>
      <sheetName val="Graph_Cumulative12"/>
      <sheetName val="Project_Details11"/>
      <sheetName val="Lists_UK_prelims9"/>
      <sheetName val="Floor_areas12"/>
      <sheetName val="App_A_-_Project_BD3"/>
      <sheetName val="Summary_Facebook3"/>
      <sheetName val="Summary_Elemental_Level_3"/>
      <sheetName val="Employers_Direction3"/>
      <sheetName val="Pricing_Schedule2"/>
      <sheetName val="Pricing_Schedule1"/>
      <sheetName val="Shell_and_Core_Graphs1"/>
      <sheetName val="Basement_Graph1"/>
      <sheetName val="4_0_Tower_Benchmark_Charts6"/>
      <sheetName val="4_0_Tower_Benchmark_Charts_(2)6"/>
      <sheetName val="C_Base_Resi_Amen_-3_FO_Detail6"/>
      <sheetName val="Sub-con_Payments6"/>
      <sheetName val="Read_me6"/>
      <sheetName val="Feed_Sheet6"/>
      <sheetName val="Change_analysis_source5"/>
      <sheetName val="Embed_Connections1"/>
      <sheetName val="FIRE_PROTECTION1"/>
      <sheetName val="ERECTION_COSTS1"/>
      <sheetName val="GO_DATA_SUMMARY1"/>
      <sheetName val="Recovery_Rates1"/>
      <sheetName val="PAINTING_COSTS1"/>
      <sheetName val="STEEL_SCHEDULE1"/>
      <sheetName val="SNI_Bill_of_Quantities1"/>
      <sheetName val="works_&amp;_records"/>
      <sheetName val="Project_Page"/>
      <sheetName val="prelim_summary"/>
      <sheetName val="cashflow_-_21-03-001"/>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sheetData sheetId="84"/>
      <sheetData sheetId="85"/>
      <sheetData sheetId="86" refreshError="1"/>
      <sheetData sheetId="87"/>
      <sheetData sheetId="88" refreshError="1"/>
      <sheetData sheetId="89" refreshError="1"/>
      <sheetData sheetId="90"/>
      <sheetData sheetId="91"/>
      <sheetData sheetId="92"/>
      <sheetData sheetId="93"/>
      <sheetData sheetId="94"/>
      <sheetData sheetId="95"/>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refreshError="1"/>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Cover"/>
      <sheetName val="Issue"/>
      <sheetName val="Contents"/>
      <sheetName val="1.0 Exec Sum"/>
      <sheetName val="Section 2.0"/>
      <sheetName val="2.1 Interpretation"/>
      <sheetName val="2.2 Elem Update 1"/>
      <sheetName val="2.2 Elem Updated 2"/>
      <sheetName val="2.3 Elem Updated "/>
      <sheetName val="2.4 Refurb Range  1"/>
      <sheetName val="2.4 NB Range 2"/>
      <sheetName val="2.5 Elemental Base"/>
      <sheetName val="2.6 Prelims 1"/>
      <sheetName val="2.6 Prelims 2"/>
      <sheetName val="Section 3.0"/>
      <sheetName val="3.1 Range"/>
      <sheetName val="3.2 Mech"/>
      <sheetName val="3.3 Market Update"/>
      <sheetName val="3.4 Indices"/>
      <sheetName val="Section 4.0"/>
      <sheetName val="100 Bishopsgate Bldg 1&amp;2"/>
      <sheetName val="100 Bishopsgate Bldg 3"/>
      <sheetName val="Wigmore Street"/>
      <sheetName val="Wells and More"/>
      <sheetName val="Fetter Lane"/>
      <sheetName val="Hanover Square OSD"/>
      <sheetName val="Buchanan House"/>
      <sheetName val="180 Gt Portland St"/>
      <sheetName val="33 Cavendish Square"/>
      <sheetName val="Back cover"/>
      <sheetName val="Do not delete - Lists"/>
      <sheetName val="Do not delete - linked to chart"/>
      <sheetName val="Buchanan House Breakdown"/>
      <sheetName val="Buchanan House Benchmark Data"/>
      <sheetName val="Fetter Lane Breakdown"/>
      <sheetName val="Fetter Lane Benchmarking Data"/>
      <sheetName val="Wigmore Street Breakdown "/>
      <sheetName val="Wigmore Street Benchmark Data"/>
      <sheetName val="100 Bishopsgate Summary"/>
      <sheetName val="100 Bishopsgate Breakdown"/>
      <sheetName val="100 Bishopsgate BenchmarkBdg1-2"/>
      <sheetName val="100 Bishopsgate Benchmark Bdg 3"/>
      <sheetName val="180 GPS Benchmark Data"/>
      <sheetName val="180 GPS"/>
      <sheetName val="180 GPS Back-up"/>
      <sheetName val="33 Cav Sq Benchmark Data"/>
      <sheetName val="33 Cavendish Sq"/>
      <sheetName val="33 Cavendish Sq Back-up"/>
      <sheetName val="Wells and Morea"/>
      <sheetName val="Wells and More Benchmark Data"/>
      <sheetName val="Profile Template"/>
      <sheetName val="Template Benchmark Data"/>
      <sheetName val="Sheet1"/>
      <sheetName val="Front_Cover"/>
      <sheetName val="1_0_Exec_Sum"/>
      <sheetName val="Section_2_0"/>
      <sheetName val="2_1_Interpretation"/>
      <sheetName val="2_2_Elem_Update_1"/>
      <sheetName val="2_2_Elem_Updated_2"/>
      <sheetName val="2_3_Elem_Updated_"/>
      <sheetName val="2_4_Refurb_Range__1"/>
      <sheetName val="2_4_NB_Range_2"/>
      <sheetName val="2_5_Elemental_Base"/>
      <sheetName val="2_6_Prelims_1"/>
      <sheetName val="2_6_Prelims_2"/>
      <sheetName val="Section_3_0"/>
      <sheetName val="3_1_Range"/>
      <sheetName val="3_2_Mech"/>
      <sheetName val="3_3_Market_Update"/>
      <sheetName val="3_4_Indices"/>
      <sheetName val="Section_4_0"/>
      <sheetName val="100_Bishopsgate_Bldg_1&amp;2"/>
      <sheetName val="100_Bishopsgate_Bldg_3"/>
      <sheetName val="Wigmore_Street"/>
      <sheetName val="Wells_and_More"/>
      <sheetName val="Fetter_Lane"/>
      <sheetName val="Hanover_Square_OSD"/>
      <sheetName val="Buchanan_House"/>
      <sheetName val="180_Gt_Portland_St"/>
      <sheetName val="33_Cavendish_Square"/>
      <sheetName val="Back_cover"/>
      <sheetName val="Do_not_delete_-_Lists"/>
      <sheetName val="Do_not_delete_-_linked_to_chart"/>
      <sheetName val="Buchanan_House_Breakdown"/>
      <sheetName val="Buchanan_House_Benchmark_Data"/>
      <sheetName val="Fetter_Lane_Breakdown"/>
      <sheetName val="Fetter_Lane_Benchmarking_Data"/>
      <sheetName val="Wigmore_Street_Breakdown_"/>
      <sheetName val="Wigmore_Street_Benchmark_Data"/>
      <sheetName val="100_Bishopsgate_Summary"/>
      <sheetName val="100_Bishopsgate_Breakdown"/>
      <sheetName val="100_Bishopsgate_BenchmarkBdg1-2"/>
      <sheetName val="100_Bishopsgate_Benchmark_Bdg_3"/>
      <sheetName val="180_GPS_Benchmark_Data"/>
      <sheetName val="180_GPS"/>
      <sheetName val="180_GPS_Back-up"/>
      <sheetName val="33_Cav_Sq_Benchmark_Data"/>
      <sheetName val="33_Cavendish_Sq"/>
      <sheetName val="33_Cavendish_Sq_Back-up"/>
      <sheetName val="Wells_and_Morea"/>
      <sheetName val="Wells_and_More_Benchmark_Data"/>
      <sheetName val="Profile_Template"/>
      <sheetName val="Template_Benchmark_Data"/>
      <sheetName val="Front_Cover1"/>
      <sheetName val="1_0_Exec_Sum1"/>
      <sheetName val="Section_2_01"/>
      <sheetName val="2_1_Interpretation1"/>
      <sheetName val="2_2_Elem_Update_11"/>
      <sheetName val="2_2_Elem_Updated_21"/>
      <sheetName val="2_3_Elem_Updated_1"/>
      <sheetName val="2_4_Refurb_Range__11"/>
      <sheetName val="2_4_NB_Range_21"/>
      <sheetName val="2_5_Elemental_Base1"/>
      <sheetName val="2_6_Prelims_11"/>
      <sheetName val="2_6_Prelims_21"/>
      <sheetName val="Section_3_01"/>
      <sheetName val="3_1_Range1"/>
      <sheetName val="3_2_Mech1"/>
      <sheetName val="3_3_Market_Update1"/>
      <sheetName val="3_4_Indices1"/>
      <sheetName val="Section_4_01"/>
      <sheetName val="100_Bishopsgate_Bldg_1&amp;21"/>
      <sheetName val="100_Bishopsgate_Bldg_31"/>
      <sheetName val="Wigmore_Street1"/>
      <sheetName val="Wells_and_More1"/>
      <sheetName val="Fetter_Lane1"/>
      <sheetName val="Hanover_Square_OSD1"/>
      <sheetName val="Buchanan_House1"/>
      <sheetName val="180_Gt_Portland_St1"/>
      <sheetName val="33_Cavendish_Square1"/>
      <sheetName val="Back_cover1"/>
      <sheetName val="Do_not_delete_-_Lists1"/>
      <sheetName val="Do_not_delete_-_linked_to_char1"/>
      <sheetName val="Buchanan_House_Breakdown1"/>
      <sheetName val="Buchanan_House_Benchmark_Data1"/>
      <sheetName val="Fetter_Lane_Breakdown1"/>
      <sheetName val="Fetter_Lane_Benchmarking_Data1"/>
      <sheetName val="Wigmore_Street_Breakdown_1"/>
      <sheetName val="Wigmore_Street_Benchmark_Data1"/>
      <sheetName val="100_Bishopsgate_Summary1"/>
      <sheetName val="100_Bishopsgate_Breakdown1"/>
      <sheetName val="100_Bishopsgate_BenchmarkBdg1-1"/>
      <sheetName val="100_Bishopsgate_Benchmark_Bdg_1"/>
      <sheetName val="180_GPS_Benchmark_Data1"/>
      <sheetName val="180_GPS1"/>
      <sheetName val="180_GPS_Back-up1"/>
      <sheetName val="33_Cav_Sq_Benchmark_Data1"/>
      <sheetName val="33_Cavendish_Sq1"/>
      <sheetName val="33_Cavendish_Sq_Back-up1"/>
      <sheetName val="Wells_and_Morea1"/>
      <sheetName val="Wells_and_More_Benchmark_Data1"/>
      <sheetName val="Profile_Template1"/>
      <sheetName val="Template_Benchmark_Data1"/>
      <sheetName val="Front_Cover2"/>
      <sheetName val="1_0_Exec_Sum2"/>
      <sheetName val="Section_2_02"/>
      <sheetName val="2_1_Interpretation2"/>
      <sheetName val="2_2_Elem_Update_12"/>
      <sheetName val="2_2_Elem_Updated_22"/>
      <sheetName val="2_3_Elem_Updated_2"/>
      <sheetName val="2_4_Refurb_Range__12"/>
      <sheetName val="2_4_NB_Range_22"/>
      <sheetName val="2_5_Elemental_Base2"/>
      <sheetName val="2_6_Prelims_12"/>
      <sheetName val="2_6_Prelims_22"/>
      <sheetName val="Section_3_02"/>
      <sheetName val="3_1_Range2"/>
      <sheetName val="3_2_Mech2"/>
      <sheetName val="3_3_Market_Update2"/>
      <sheetName val="3_4_Indices2"/>
      <sheetName val="Section_4_02"/>
      <sheetName val="100_Bishopsgate_Bldg_1&amp;22"/>
      <sheetName val="100_Bishopsgate_Bldg_32"/>
      <sheetName val="Wigmore_Street2"/>
      <sheetName val="Wells_and_More2"/>
      <sheetName val="Fetter_Lane2"/>
      <sheetName val="Hanover_Square_OSD2"/>
      <sheetName val="Buchanan_House2"/>
      <sheetName val="180_Gt_Portland_St2"/>
      <sheetName val="33_Cavendish_Square2"/>
      <sheetName val="Back_cover2"/>
      <sheetName val="Do_not_delete_-_Lists2"/>
      <sheetName val="Do_not_delete_-_linked_to_char2"/>
      <sheetName val="Buchanan_House_Breakdown2"/>
      <sheetName val="Buchanan_House_Benchmark_Data2"/>
      <sheetName val="Fetter_Lane_Breakdown2"/>
      <sheetName val="Fetter_Lane_Benchmarking_Data2"/>
      <sheetName val="Wigmore_Street_Breakdown_2"/>
      <sheetName val="Wigmore_Street_Benchmark_Data2"/>
      <sheetName val="100_Bishopsgate_Summary2"/>
      <sheetName val="100_Bishopsgate_Breakdown2"/>
      <sheetName val="100_Bishopsgate_BenchmarkBdg1-3"/>
      <sheetName val="100_Bishopsgate_Benchmark_Bdg_2"/>
      <sheetName val="180_GPS_Benchmark_Data2"/>
      <sheetName val="180_GPS2"/>
      <sheetName val="180_GPS_Back-up2"/>
      <sheetName val="33_Cav_Sq_Benchmark_Data2"/>
      <sheetName val="33_Cavendish_Sq2"/>
      <sheetName val="33_Cavendish_Sq_Back-up2"/>
      <sheetName val="Wells_and_Morea2"/>
      <sheetName val="Wells_and_More_Benchmark_Data2"/>
      <sheetName val="Profile_Template2"/>
      <sheetName val="Template_Benchmark_Data2"/>
      <sheetName val="Data"/>
      <sheetName val="Provisional sums - client"/>
      <sheetName val="Other Costs"/>
      <sheetName val="Preliminaries"/>
      <sheetName val="Podium works"/>
      <sheetName val="Gable works"/>
      <sheetName val="estimate"/>
      <sheetName val="A"/>
      <sheetName val="Front_Cover3"/>
      <sheetName val="1_0_Exec_Sum3"/>
      <sheetName val="Section_2_03"/>
      <sheetName val="2_1_Interpretation3"/>
      <sheetName val="2_2_Elem_Update_13"/>
      <sheetName val="2_2_Elem_Updated_23"/>
      <sheetName val="2_3_Elem_Updated_3"/>
      <sheetName val="2_4_Refurb_Range__13"/>
      <sheetName val="2_4_NB_Range_23"/>
      <sheetName val="2_5_Elemental_Base3"/>
      <sheetName val="2_6_Prelims_13"/>
      <sheetName val="2_6_Prelims_23"/>
      <sheetName val="Section_3_03"/>
      <sheetName val="3_1_Range3"/>
      <sheetName val="3_2_Mech3"/>
      <sheetName val="3_3_Market_Update3"/>
      <sheetName val="3_4_Indices3"/>
      <sheetName val="Section_4_03"/>
      <sheetName val="100_Bishopsgate_Bldg_1&amp;23"/>
      <sheetName val="100_Bishopsgate_Bldg_33"/>
      <sheetName val="Wigmore_Street3"/>
      <sheetName val="Wells_and_More3"/>
      <sheetName val="Fetter_Lane3"/>
      <sheetName val="Hanover_Square_OSD3"/>
      <sheetName val="Buchanan_House3"/>
      <sheetName val="180_Gt_Portland_St3"/>
      <sheetName val="33_Cavendish_Square3"/>
      <sheetName val="Back_cover3"/>
      <sheetName val="Do_not_delete_-_Lists3"/>
      <sheetName val="Do_not_delete_-_linked_to_char3"/>
      <sheetName val="Buchanan_House_Breakdown3"/>
      <sheetName val="Buchanan_House_Benchmark_Data3"/>
      <sheetName val="Fetter_Lane_Breakdown3"/>
      <sheetName val="Fetter_Lane_Benchmarking_Data3"/>
      <sheetName val="Wigmore_Street_Breakdown_3"/>
      <sheetName val="Wigmore_Street_Benchmark_Data3"/>
      <sheetName val="100_Bishopsgate_Summary3"/>
      <sheetName val="100_Bishopsgate_Breakdown3"/>
      <sheetName val="100_Bishopsgate_BenchmarkBdg1-4"/>
      <sheetName val="100_Bishopsgate_Benchmark_Bdg_4"/>
      <sheetName val="180_GPS_Benchmark_Data3"/>
      <sheetName val="180_GPS3"/>
      <sheetName val="180_GPS_Back-up3"/>
      <sheetName val="33_Cav_Sq_Benchmark_Data3"/>
      <sheetName val="33_Cavendish_Sq3"/>
      <sheetName val="33_Cavendish_Sq_Back-up3"/>
      <sheetName val="Wells_and_Morea3"/>
      <sheetName val="Wells_and_More_Benchmark_Data3"/>
      <sheetName val="Profile_Template3"/>
      <sheetName val="Template_Benchmark_Data3"/>
      <sheetName val="Provisional_sums_-_client"/>
      <sheetName val="Other_Costs"/>
      <sheetName val="Podium_works"/>
      <sheetName val="Gable_works"/>
      <sheetName val="NPV"/>
      <sheetName val="Sales &amp; Prod"/>
      <sheetName val="Front_Cover4"/>
      <sheetName val="1_0_Exec_Sum4"/>
      <sheetName val="Section_2_04"/>
      <sheetName val="2_1_Interpretation4"/>
      <sheetName val="2_2_Elem_Update_14"/>
      <sheetName val="2_2_Elem_Updated_24"/>
      <sheetName val="2_3_Elem_Updated_4"/>
      <sheetName val="2_4_Refurb_Range__14"/>
      <sheetName val="2_4_NB_Range_24"/>
      <sheetName val="2_5_Elemental_Base4"/>
      <sheetName val="2_6_Prelims_14"/>
      <sheetName val="2_6_Prelims_24"/>
      <sheetName val="Section_3_04"/>
      <sheetName val="3_1_Range4"/>
      <sheetName val="3_2_Mech4"/>
      <sheetName val="3_3_Market_Update4"/>
      <sheetName val="3_4_Indices4"/>
      <sheetName val="Section_4_04"/>
      <sheetName val="100_Bishopsgate_Bldg_1&amp;24"/>
      <sheetName val="100_Bishopsgate_Bldg_34"/>
      <sheetName val="Wigmore_Street4"/>
      <sheetName val="Wells_and_More4"/>
      <sheetName val="Fetter_Lane4"/>
      <sheetName val="Hanover_Square_OSD4"/>
      <sheetName val="Buchanan_House4"/>
      <sheetName val="180_Gt_Portland_St4"/>
      <sheetName val="33_Cavendish_Square4"/>
      <sheetName val="Back_cover4"/>
      <sheetName val="Do_not_delete_-_Lists4"/>
      <sheetName val="Do_not_delete_-_linked_to_char4"/>
      <sheetName val="Buchanan_House_Breakdown4"/>
      <sheetName val="Buchanan_House_Benchmark_Data4"/>
      <sheetName val="Fetter_Lane_Breakdown4"/>
      <sheetName val="Fetter_Lane_Benchmarking_Data4"/>
      <sheetName val="Wigmore_Street_Breakdown_4"/>
      <sheetName val="Wigmore_Street_Benchmark_Data4"/>
      <sheetName val="100_Bishopsgate_Summary4"/>
      <sheetName val="100_Bishopsgate_Breakdown4"/>
      <sheetName val="100_Bishopsgate_BenchmarkBdg1-5"/>
      <sheetName val="100_Bishopsgate_Benchmark_Bdg_5"/>
      <sheetName val="180_GPS_Benchmark_Data4"/>
      <sheetName val="180_GPS4"/>
      <sheetName val="180_GPS_Back-up4"/>
      <sheetName val="33_Cav_Sq_Benchmark_Data4"/>
      <sheetName val="33_Cavendish_Sq4"/>
      <sheetName val="33_Cavendish_Sq_Back-up4"/>
      <sheetName val="Wells_and_Morea4"/>
      <sheetName val="Wells_and_More_Benchmark_Data4"/>
      <sheetName val="Profile_Template4"/>
      <sheetName val="Template_Benchmark_Data4"/>
      <sheetName val="Provisional_sums_-_client1"/>
      <sheetName val="Other_Costs1"/>
      <sheetName val="Podium_works1"/>
      <sheetName val="Gable_works1"/>
      <sheetName val="Front_Cover5"/>
      <sheetName val="1_0_Exec_Sum5"/>
      <sheetName val="Section_2_05"/>
      <sheetName val="2_1_Interpretation5"/>
      <sheetName val="2_2_Elem_Update_15"/>
      <sheetName val="2_2_Elem_Updated_25"/>
      <sheetName val="2_3_Elem_Updated_5"/>
      <sheetName val="2_4_Refurb_Range__15"/>
      <sheetName val="2_4_NB_Range_25"/>
      <sheetName val="2_5_Elemental_Base5"/>
      <sheetName val="2_6_Prelims_15"/>
      <sheetName val="2_6_Prelims_25"/>
      <sheetName val="Section_3_05"/>
      <sheetName val="3_1_Range5"/>
      <sheetName val="3_2_Mech5"/>
      <sheetName val="3_3_Market_Update5"/>
      <sheetName val="3_4_Indices5"/>
      <sheetName val="Section_4_05"/>
      <sheetName val="100_Bishopsgate_Bldg_1&amp;25"/>
      <sheetName val="100_Bishopsgate_Bldg_35"/>
      <sheetName val="Wigmore_Street5"/>
      <sheetName val="Wells_and_More5"/>
      <sheetName val="Fetter_Lane5"/>
      <sheetName val="Hanover_Square_OSD5"/>
      <sheetName val="Buchanan_House5"/>
      <sheetName val="180_Gt_Portland_St5"/>
      <sheetName val="33_Cavendish_Square5"/>
      <sheetName val="Back_cover5"/>
      <sheetName val="Do_not_delete_-_Lists5"/>
      <sheetName val="Do_not_delete_-_linked_to_char5"/>
      <sheetName val="Buchanan_House_Breakdown5"/>
      <sheetName val="Buchanan_House_Benchmark_Data5"/>
      <sheetName val="Fetter_Lane_Breakdown5"/>
      <sheetName val="Fetter_Lane_Benchmarking_Data5"/>
      <sheetName val="Wigmore_Street_Breakdown_5"/>
      <sheetName val="Wigmore_Street_Benchmark_Data5"/>
      <sheetName val="100_Bishopsgate_Summary5"/>
      <sheetName val="100_Bishopsgate_Breakdown5"/>
      <sheetName val="100_Bishopsgate_BenchmarkBdg1-6"/>
      <sheetName val="100_Bishopsgate_Benchmark_Bdg_6"/>
      <sheetName val="180_GPS_Benchmark_Data5"/>
      <sheetName val="180_GPS5"/>
      <sheetName val="180_GPS_Back-up5"/>
      <sheetName val="33_Cav_Sq_Benchmark_Data5"/>
      <sheetName val="33_Cavendish_Sq5"/>
      <sheetName val="33_Cavendish_Sq_Back-up5"/>
      <sheetName val="Wells_and_Morea5"/>
      <sheetName val="Wells_and_More_Benchmark_Data5"/>
      <sheetName val="Profile_Template5"/>
      <sheetName val="Template_Benchmark_Data5"/>
      <sheetName val="Provisional_sums_-_client2"/>
      <sheetName val="Other_Costs2"/>
      <sheetName val="Podium_works2"/>
      <sheetName val="Gable_works2"/>
      <sheetName val="Front_Cover6"/>
      <sheetName val="1_0_Exec_Sum6"/>
      <sheetName val="Section_2_06"/>
      <sheetName val="2_1_Interpretation6"/>
      <sheetName val="2_2_Elem_Update_16"/>
      <sheetName val="2_2_Elem_Updated_26"/>
      <sheetName val="2_3_Elem_Updated_6"/>
      <sheetName val="2_4_Refurb_Range__16"/>
      <sheetName val="2_4_NB_Range_26"/>
      <sheetName val="2_5_Elemental_Base6"/>
      <sheetName val="2_6_Prelims_16"/>
      <sheetName val="2_6_Prelims_26"/>
      <sheetName val="Section_3_06"/>
      <sheetName val="3_1_Range6"/>
      <sheetName val="3_2_Mech6"/>
      <sheetName val="3_3_Market_Update6"/>
      <sheetName val="3_4_Indices6"/>
      <sheetName val="Section_4_06"/>
      <sheetName val="100_Bishopsgate_Bldg_1&amp;26"/>
      <sheetName val="100_Bishopsgate_Bldg_36"/>
      <sheetName val="Wigmore_Street6"/>
      <sheetName val="Wells_and_More6"/>
      <sheetName val="Fetter_Lane6"/>
      <sheetName val="Hanover_Square_OSD6"/>
      <sheetName val="Buchanan_House6"/>
      <sheetName val="180_Gt_Portland_St6"/>
      <sheetName val="33_Cavendish_Square6"/>
      <sheetName val="Back_cover6"/>
      <sheetName val="Do_not_delete_-_Lists6"/>
      <sheetName val="Do_not_delete_-_linked_to_char6"/>
      <sheetName val="Buchanan_House_Breakdown6"/>
      <sheetName val="Buchanan_House_Benchmark_Data6"/>
      <sheetName val="Fetter_Lane_Breakdown6"/>
      <sheetName val="Fetter_Lane_Benchmarking_Data6"/>
      <sheetName val="Wigmore_Street_Breakdown_6"/>
      <sheetName val="Wigmore_Street_Benchmark_Data6"/>
      <sheetName val="100_Bishopsgate_Summary6"/>
      <sheetName val="100_Bishopsgate_Breakdown6"/>
      <sheetName val="100_Bishopsgate_BenchmarkBdg1-7"/>
      <sheetName val="100_Bishopsgate_Benchmark_Bdg_7"/>
      <sheetName val="180_GPS_Benchmark_Data6"/>
      <sheetName val="180_GPS6"/>
      <sheetName val="180_GPS_Back-up6"/>
      <sheetName val="33_Cav_Sq_Benchmark_Data6"/>
      <sheetName val="33_Cavendish_Sq6"/>
      <sheetName val="33_Cavendish_Sq_Back-up6"/>
      <sheetName val="Wells_and_Morea6"/>
      <sheetName val="Wells_and_More_Benchmark_Data6"/>
      <sheetName val="Profile_Template6"/>
      <sheetName val="Template_Benchmark_Data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Revisions Log"/>
      <sheetName val="Submissions Log"/>
      <sheetName val="Key Data"/>
      <sheetName val="Flags"/>
      <sheetName val="References"/>
      <sheetName val="Data"/>
      <sheetName val="Cost Cat Input"/>
      <sheetName val="Mthly Capex Inputs"/>
      <sheetName val="SA Lifecycle Inputs"/>
      <sheetName val="SA FM Inputs"/>
      <sheetName val="SA SPC Summary Inputs"/>
      <sheetName val="Reprofile Calcs"/>
      <sheetName val="SA FM"/>
      <sheetName val="SA SPC"/>
      <sheetName val="Fin Monthly"/>
      <sheetName val="Fin Sem"/>
      <sheetName val="Key Stats Timeline"/>
      <sheetName val="Key Statistics"/>
      <sheetName val="Graphs"/>
      <sheetName val="Validation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Summary"/>
      <sheetName val="CF(A)"/>
      <sheetName val="CF"/>
      <sheetName val="P&amp;L"/>
      <sheetName val="P&amp;L(A)"/>
      <sheetName val="BalSht(A)"/>
      <sheetName val="BalSht"/>
      <sheetName val="InputC"/>
      <sheetName val="InputPh1"/>
      <sheetName val="InputPh2"/>
      <sheetName val="InputAct"/>
      <sheetName val="Ph1 Calcs"/>
      <sheetName val="Ph2 Calcs"/>
      <sheetName val="Audit"/>
      <sheetName val="Charts"/>
      <sheetName val="PayMech"/>
      <sheetName val="Ratios"/>
      <sheetName val="Returns"/>
      <sheetName val="CF Delta"/>
      <sheetName val="MgtRep"/>
      <sheetName val="BR1"/>
      <sheetName val="BR2"/>
      <sheetName val="FM&amp;SPV&amp;F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control"/>
      <sheetName val="Notes"/>
      <sheetName val="Cover"/>
      <sheetName val="QA"/>
      <sheetName val="Contents"/>
      <sheetName val="1-Executive Summary"/>
      <sheetName val="2-Cash Flow"/>
      <sheetName val="3-Basis and Assumptions"/>
      <sheetName val="4-Exclusions"/>
      <sheetName val="Contract Summary"/>
      <sheetName val="Valuations"/>
      <sheetName val="template"/>
      <sheetName val="CHASE DATABASE"/>
      <sheetName val="Project Page"/>
      <sheetName val="2-Cash_Flow"/>
      <sheetName val="2-Cash Flow_x0000__x0000_icro_x0000_Ԝｫナ4_x0000_4_x0000_嶤_x0013_ဠ_x0000_4_x0000_"/>
      <sheetName val="Packaged Cost Report (version 3"/>
      <sheetName val="Abnormals"/>
      <sheetName val="DATA INPUT"/>
      <sheetName val="Fit Out Cost Matrix"/>
      <sheetName val="Construction"/>
      <sheetName val="elements"/>
      <sheetName val="Report"/>
      <sheetName val="Preliminaries"/>
      <sheetName val="Elemental oview"/>
      <sheetName val="Sheet3"/>
      <sheetName val="2-Cash_Flow1"/>
      <sheetName val="2-Cash_Flow2"/>
      <sheetName val="h_x0003_¯q_x0018_S¢ÊxÜ_x0000__x0000__x0000__x0000__x0000_0h_x0003_Ð5._x0000_xq_x0018_S¬ûq_x0000_Ü"/>
      <sheetName val=""/>
      <sheetName val="_x0000_"/>
      <sheetName val="2-Cash_Flow3"/>
      <sheetName val="C3"/>
      <sheetName val="기계내역서"/>
      <sheetName val="Proj Cost Sumry"/>
      <sheetName val="k1"/>
      <sheetName val="3.0 pre-construction"/>
      <sheetName val="3 Schedule of Works"/>
      <sheetName val="2-Cash_Flow4"/>
      <sheetName val="2-Cash_Flow5"/>
      <sheetName val="2-Cash_Flow6"/>
      <sheetName val="Do not delete - Lists"/>
      <sheetName val="2-Cash_Flow7"/>
      <sheetName val="h_x0003_¯q_x0018_S¢ÊxÜ"/>
      <sheetName val="2-Cash_Flow8"/>
      <sheetName val="2-Cash_Flow9"/>
      <sheetName val="NPV"/>
      <sheetName val="estimate"/>
      <sheetName val="sheet7"/>
      <sheetName val="Sheet1"/>
      <sheetName val="Master Control-Finishes"/>
      <sheetName val="BaseWeight"/>
      <sheetName val="SFD_Area Matrix"/>
      <sheetName val="GE Controls"/>
      <sheetName val="GA Controls"/>
      <sheetName val="Master Controls- Building"/>
      <sheetName val="MM Contols"/>
      <sheetName val="COST CONTROL MATRIX"/>
      <sheetName val="Project Details "/>
      <sheetName val="PC, Prov Sums, Quants"/>
      <sheetName val="Progress Photos"/>
      <sheetName val="Cost Report Summary"/>
      <sheetName val="Provisional Sums"/>
      <sheetName val="2-Cash Flow??icro?Ԝｫナ4?4?嶤_x0013_ဠ?4?"/>
      <sheetName val="h_x0003_¯q_x0018_S¢ÊxÜ?????0h_x0003_Ð5.?xq_x0018_S¬ûq?Ü"/>
      <sheetName val="?"/>
      <sheetName val="Project_Details"/>
      <sheetName val="2-Cash_Flow10"/>
      <sheetName val="2-Cash_Flow11"/>
      <sheetName val="Project Details"/>
      <sheetName val="상반기손익차2총괄"/>
      <sheetName val="BOQ"/>
      <sheetName val="Basis"/>
      <sheetName val="L3 An H Sat Mob"/>
      <sheetName val="9008"/>
      <sheetName val="Detbal"/>
      <sheetName val="PRL"/>
      <sheetName val="PriceSummary"/>
      <sheetName val="rate analysis"/>
      <sheetName val="base bm-rebar"/>
      <sheetName val="2-Cash_Flow12"/>
      <sheetName val="2-Cash_Flow13"/>
      <sheetName val="2-Cash_Flow14"/>
      <sheetName val="2-Cash_Flow15"/>
      <sheetName val="2-Cash_Flow16"/>
    </sheetNames>
    <sheetDataSet>
      <sheetData sheetId="0" refreshError="1"/>
      <sheetData sheetId="1"/>
      <sheetData sheetId="2" refreshError="1"/>
      <sheetData sheetId="3" refreshError="1"/>
      <sheetData sheetId="4" refreshError="1"/>
      <sheetData sheetId="5"/>
      <sheetData sheetId="6"/>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control"/>
      <sheetName val="Notes"/>
      <sheetName val="Cover"/>
      <sheetName val="QA"/>
      <sheetName val="Contents"/>
      <sheetName val="Executive Summary"/>
      <sheetName val="Cashflow"/>
      <sheetName val="Basis and Assumptions"/>
      <sheetName val="Exclusions"/>
      <sheetName val="Contract Summary "/>
      <sheetName val="Contract Summary  (2)"/>
      <sheetName val="CRF Summary"/>
      <sheetName val="2010 - Demolition"/>
      <sheetName val="2100 - Piling General"/>
      <sheetName val="2300 - Bulk Excavation"/>
      <sheetName val="2400 - Structural Steelwork"/>
      <sheetName val="2450 - Bi Steel"/>
      <sheetName val="2600 - Concrete"/>
      <sheetName val="2900 - Blockwork "/>
      <sheetName val="3100 - Curtain walling System"/>
      <sheetName val="3125 - Cladding Remedial"/>
      <sheetName val="3510 - Glazed Partitions"/>
      <sheetName val="3600 - Roofing &amp; Waterproofing"/>
      <sheetName val="4200 - Dryline Partitions"/>
      <sheetName val="4300 - Suspended Ceiling"/>
      <sheetName val="4460 - Stone Floors"/>
      <sheetName val="4490 - Epoxy Resin Floor"/>
      <sheetName val="4500 - Soft Flooring"/>
      <sheetName val="4700 - Metal Doors"/>
      <sheetName val="4750 - Architectural metalwork"/>
      <sheetName val="4755 - Glass Balustrade"/>
      <sheetName val="4800 - Decorations"/>
      <sheetName val="5020 - Reception Fit-Out"/>
      <sheetName val="5050 - Toilet Fit-out"/>
      <sheetName val="5700 - Signage"/>
      <sheetName val="5920 - Cleaning Cradle"/>
      <sheetName val="6000 - Mechanical Services"/>
      <sheetName val="6050 - Insulation"/>
      <sheetName val="6100 - Ventilation"/>
      <sheetName val="6500 - Fire protection"/>
      <sheetName val="6900 - BMS"/>
      <sheetName val="7000 - Electricity Connection"/>
      <sheetName val="7500 - Lifts"/>
      <sheetName val="7800 - Security Equipment "/>
      <sheetName val="7850 - Fire Engineering"/>
      <sheetName val="7950 - Builders work"/>
      <sheetName val="8100 - Electricity Connection"/>
      <sheetName val="8200 - Gas Connection"/>
      <sheetName val="8300 - Waterboard Connection"/>
      <sheetName val="8400 - Communication connection"/>
      <sheetName val="9010 - External Works"/>
      <sheetName val="9999 - Inflation"/>
      <sheetName val="B - Provisional Sums"/>
      <sheetName val="B001 - Sanitaryware"/>
      <sheetName val="B002 - Finishes &amp; Fittings"/>
      <sheetName val="B003 - Lift Finishes"/>
      <sheetName val="B004 - Additional Roof Landscap"/>
      <sheetName val="B005 - Skylight"/>
      <sheetName val="B006 - Lift Finishes"/>
      <sheetName val="B007 - Stair Finishes"/>
      <sheetName val="B008 -Access platform in Archiv"/>
      <sheetName val="B009 - Acoustic Screens"/>
      <sheetName val="B010 - Permanent Finishes "/>
      <sheetName val="B011 - Design Changes"/>
      <sheetName val="B012 - Vehicle Entry Barrier"/>
      <sheetName val="B013 - Ramp"/>
      <sheetName val="B014 - Alt. Balustrade "/>
      <sheetName val="C - Preliminaries - fixed"/>
      <sheetName val="6 - Preliminaries - reimb."/>
      <sheetName val="7 -Contingencies"/>
      <sheetName val="8 - CM Fee"/>
      <sheetName val="9 - GMP Mark up"/>
      <sheetName val="10 - DMW - 1.75% "/>
      <sheetName val="11 - PII Risk"/>
      <sheetName val="12 - Additional Pricing Risk"/>
      <sheetName val="13 - Professional Fees"/>
      <sheetName val="14 - Ancillary Costs"/>
      <sheetName val="D1200 - Site Accom, equipment"/>
      <sheetName val="D1201 - Capital Expenditure"/>
      <sheetName val="D1220 - Temp Plumbing and Drain"/>
      <sheetName val="D1240 - Telephone Installation"/>
      <sheetName val="D1260 - Temp. Electricity"/>
      <sheetName val="D1300 - Insurance - External"/>
      <sheetName val="D1350 - Photocopying"/>
      <sheetName val="D1360 - Dyeline Printing"/>
      <sheetName val="D1400 - Computer Consumables"/>
      <sheetName val="D1410 - Capital Exp. - Computer"/>
      <sheetName val="D1440 - Site Entertainment"/>
      <sheetName val="D1460 - Protection"/>
      <sheetName val="D1500 - Multi User Plant"/>
      <sheetName val="D1540 - Accom. Services"/>
      <sheetName val="D1560 - Rubbish Disposal"/>
      <sheetName val="D1580 - Security"/>
      <sheetName val="D1600 - Surveying &amp; Monitoring"/>
      <sheetName val="D1620 - Multi Service Gang"/>
      <sheetName val="D1640 - Final Clean"/>
      <sheetName val="D1660 - Water Cons. Charges"/>
      <sheetName val="D1680 - Elec. Cons. Charge"/>
      <sheetName val="D1700 - Local AuthorityCharges"/>
      <sheetName val="D1720 - Tel. call Charges"/>
      <sheetName val="D1780 - Health &amp; Safety"/>
      <sheetName val="D1900 - Other Items"/>
      <sheetName val="template"/>
      <sheetName val="Valuations"/>
      <sheetName val="Change_control"/>
      <sheetName val="Executive_Summary"/>
      <sheetName val="Basis_and_Assumptions"/>
      <sheetName val="Contract_Summary_"/>
      <sheetName val="Contract_Summary__(2)"/>
      <sheetName val="CRF_Summary"/>
      <sheetName val="2010_-_Demolition"/>
      <sheetName val="2100_-_Piling_General"/>
      <sheetName val="2300_-_Bulk_Excavation"/>
      <sheetName val="2400_-_Structural_Steelwork"/>
      <sheetName val="2450_-_Bi_Steel"/>
      <sheetName val="2600_-_Concrete"/>
      <sheetName val="2900_-_Blockwork_"/>
      <sheetName val="3100_-_Curtain_walling_System"/>
      <sheetName val="3125_-_Cladding_Remedial"/>
      <sheetName val="3510_-_Glazed_Partitions"/>
      <sheetName val="3600_-_Roofing_&amp;_Waterproofing"/>
      <sheetName val="4200_-_Dryline_Partitions"/>
      <sheetName val="4300_-_Suspended_Ceiling"/>
      <sheetName val="4460_-_Stone_Floors"/>
      <sheetName val="4490_-_Epoxy_Resin_Floor"/>
      <sheetName val="4500_-_Soft_Flooring"/>
      <sheetName val="4700_-_Metal_Doors"/>
      <sheetName val="4750_-_Architectural_metalwork"/>
      <sheetName val="4755_-_Glass_Balustrade"/>
      <sheetName val="4800_-_Decorations"/>
      <sheetName val="5020_-_Reception_Fit-Out"/>
      <sheetName val="5050_-_Toilet_Fit-out"/>
      <sheetName val="5700_-_Signage"/>
      <sheetName val="5920_-_Cleaning_Cradle"/>
      <sheetName val="6000_-_Mechanical_Services"/>
      <sheetName val="6050_-_Insulation"/>
      <sheetName val="6100_-_Ventilation"/>
      <sheetName val="6500_-_Fire_protection"/>
      <sheetName val="6900_-_BMS"/>
      <sheetName val="7000_-_Electricity_Connection"/>
      <sheetName val="7500_-_Lifts"/>
      <sheetName val="7800_-_Security_Equipment_"/>
      <sheetName val="7850_-_Fire_Engineering"/>
      <sheetName val="7950_-_Builders_work"/>
      <sheetName val="8100_-_Electricity_Connection"/>
      <sheetName val="8200_-_Gas_Connection"/>
      <sheetName val="8300_-_Waterboard_Connection"/>
      <sheetName val="8400_-_Communication_connection"/>
      <sheetName val="9010_-_External_Works"/>
      <sheetName val="9999_-_Inflation"/>
      <sheetName val="B_-_Provisional_Sums"/>
      <sheetName val="B001_-_Sanitaryware"/>
      <sheetName val="B002_-_Finishes_&amp;_Fittings"/>
      <sheetName val="B003_-_Lift_Finishes"/>
      <sheetName val="B004_-_Additional_Roof_Landscap"/>
      <sheetName val="B005_-_Skylight"/>
      <sheetName val="B006_-_Lift_Finishes"/>
      <sheetName val="B007_-_Stair_Finishes"/>
      <sheetName val="B008_-Access_platform_in_Archiv"/>
      <sheetName val="B009_-_Acoustic_Screens"/>
      <sheetName val="B010_-_Permanent_Finishes_"/>
      <sheetName val="B011_-_Design_Changes"/>
      <sheetName val="B012_-_Vehicle_Entry_Barrier"/>
      <sheetName val="B013_-_Ramp"/>
      <sheetName val="B014_-_Alt__Balustrade_"/>
      <sheetName val="C_-_Preliminaries_-_fixed"/>
      <sheetName val="6_-_Preliminaries_-_reimb_"/>
      <sheetName val="7_-Contingencies"/>
      <sheetName val="8_-_CM_Fee"/>
      <sheetName val="9_-_GMP_Mark_up"/>
      <sheetName val="10_-_DMW_-_1_75%_"/>
      <sheetName val="11_-_PII_Risk"/>
      <sheetName val="12_-_Additional_Pricing_Risk"/>
      <sheetName val="13_-_Professional_Fees"/>
      <sheetName val="14_-_Ancillary_Costs"/>
      <sheetName val="D1200_-_Site_Accom,_equipment"/>
      <sheetName val="D1201_-_Capital_Expenditure"/>
      <sheetName val="D1220_-_Temp_Plumbing_and_Drain"/>
      <sheetName val="D1240_-_Telephone_Installation"/>
      <sheetName val="D1260_-_Temp__Electricity"/>
      <sheetName val="D1300_-_Insurance_-_External"/>
      <sheetName val="D1350_-_Photocopying"/>
      <sheetName val="D1360_-_Dyeline_Printing"/>
      <sheetName val="D1400_-_Computer_Consumables"/>
      <sheetName val="D1410_-_Capital_Exp__-_Computer"/>
      <sheetName val="D1440_-_Site_Entertainment"/>
      <sheetName val="D1460_-_Protection"/>
      <sheetName val="D1500_-_Multi_User_Plant"/>
      <sheetName val="D1540_-_Accom__Services"/>
      <sheetName val="D1560_-_Rubbish_Disposal"/>
      <sheetName val="D1580_-_Security"/>
      <sheetName val="D1600_-_Surveying_&amp;_Monitoring"/>
      <sheetName val="D1620_-_Multi_Service_Gang"/>
      <sheetName val="D1640_-_Final_Clean"/>
      <sheetName val="D1660_-_Water_Cons__Charges"/>
      <sheetName val="D1680_-_Elec__Cons__Charge"/>
      <sheetName val="D1700_-_Local_AuthorityCharges"/>
      <sheetName val="D1720_-_Tel__call_Charges"/>
      <sheetName val="D1780_-_Health_&amp;_Safety"/>
      <sheetName val="D1900_-_Other_Items"/>
      <sheetName val="Master Data Sheet"/>
      <sheetName val="2-Cash Flow"/>
      <sheetName val="Data"/>
      <sheetName val="Do not delete - Lists"/>
      <sheetName val="Change_control1"/>
      <sheetName val="Executive_Summary1"/>
      <sheetName val="Basis_and_Assumptions1"/>
      <sheetName val="Contract_Summary_1"/>
      <sheetName val="Contract_Summary__(2)1"/>
      <sheetName val="CRF_Summary1"/>
      <sheetName val="2010_-_Demolition1"/>
      <sheetName val="2100_-_Piling_General1"/>
      <sheetName val="2300_-_Bulk_Excavation1"/>
      <sheetName val="2400_-_Structural_Steelwork1"/>
      <sheetName val="2450_-_Bi_Steel1"/>
      <sheetName val="2600_-_Concrete1"/>
      <sheetName val="2900_-_Blockwork_1"/>
      <sheetName val="3100_-_Curtain_walling_System1"/>
      <sheetName val="3125_-_Cladding_Remedial1"/>
      <sheetName val="3510_-_Glazed_Partitions1"/>
      <sheetName val="3600_-_Roofing_&amp;_Waterproofing1"/>
      <sheetName val="4200_-_Dryline_Partitions1"/>
      <sheetName val="4300_-_Suspended_Ceiling1"/>
      <sheetName val="4460_-_Stone_Floors1"/>
      <sheetName val="4490_-_Epoxy_Resin_Floor1"/>
      <sheetName val="4500_-_Soft_Flooring1"/>
      <sheetName val="4700_-_Metal_Doors1"/>
      <sheetName val="4750_-_Architectural_metalwork1"/>
      <sheetName val="4755_-_Glass_Balustrade1"/>
      <sheetName val="4800_-_Decorations1"/>
      <sheetName val="5020_-_Reception_Fit-Out1"/>
      <sheetName val="5050_-_Toilet_Fit-out1"/>
      <sheetName val="5700_-_Signage1"/>
      <sheetName val="5920_-_Cleaning_Cradle1"/>
      <sheetName val="6000_-_Mechanical_Services1"/>
      <sheetName val="6050_-_Insulation1"/>
      <sheetName val="6100_-_Ventilation1"/>
      <sheetName val="6500_-_Fire_protection1"/>
      <sheetName val="6900_-_BMS1"/>
      <sheetName val="7000_-_Electricity_Connection1"/>
      <sheetName val="7500_-_Lifts1"/>
      <sheetName val="7800_-_Security_Equipment_1"/>
      <sheetName val="7850_-_Fire_Engineering1"/>
      <sheetName val="7950_-_Builders_work1"/>
      <sheetName val="8100_-_Electricity_Connection1"/>
      <sheetName val="8200_-_Gas_Connection1"/>
      <sheetName val="8300_-_Waterboard_Connection1"/>
      <sheetName val="8400_-_Communication_connectio1"/>
      <sheetName val="9010_-_External_Works1"/>
      <sheetName val="9999_-_Inflation1"/>
      <sheetName val="B_-_Provisional_Sums1"/>
      <sheetName val="B001_-_Sanitaryware1"/>
      <sheetName val="B002_-_Finishes_&amp;_Fittings1"/>
      <sheetName val="B003_-_Lift_Finishes1"/>
      <sheetName val="B004_-_Additional_Roof_Landsca1"/>
      <sheetName val="B005_-_Skylight1"/>
      <sheetName val="B006_-_Lift_Finishes1"/>
      <sheetName val="B007_-_Stair_Finishes1"/>
      <sheetName val="B008_-Access_platform_in_Archi1"/>
      <sheetName val="B009_-_Acoustic_Screens1"/>
      <sheetName val="B010_-_Permanent_Finishes_1"/>
      <sheetName val="B011_-_Design_Changes1"/>
      <sheetName val="B012_-_Vehicle_Entry_Barrier1"/>
      <sheetName val="B013_-_Ramp1"/>
      <sheetName val="B014_-_Alt__Balustrade_1"/>
      <sheetName val="C_-_Preliminaries_-_fixed1"/>
      <sheetName val="6_-_Preliminaries_-_reimb_1"/>
      <sheetName val="7_-Contingencies1"/>
      <sheetName val="8_-_CM_Fee1"/>
      <sheetName val="9_-_GMP_Mark_up1"/>
      <sheetName val="10_-_DMW_-_1_75%_1"/>
      <sheetName val="11_-_PII_Risk1"/>
      <sheetName val="12_-_Additional_Pricing_Risk1"/>
      <sheetName val="13_-_Professional_Fees1"/>
      <sheetName val="14_-_Ancillary_Costs1"/>
      <sheetName val="D1200_-_Site_Accom,_equipment1"/>
      <sheetName val="D1201_-_Capital_Expenditure1"/>
      <sheetName val="D1220_-_Temp_Plumbing_and_Drai1"/>
      <sheetName val="D1240_-_Telephone_Installation1"/>
      <sheetName val="D1260_-_Temp__Electricity1"/>
      <sheetName val="D1300_-_Insurance_-_External1"/>
      <sheetName val="D1350_-_Photocopying1"/>
      <sheetName val="D1360_-_Dyeline_Printing1"/>
      <sheetName val="D1400_-_Computer_Consumables1"/>
      <sheetName val="D1410_-_Capital_Exp__-_Compute1"/>
      <sheetName val="D1440_-_Site_Entertainment1"/>
      <sheetName val="D1460_-_Protection1"/>
      <sheetName val="D1500_-_Multi_User_Plant1"/>
      <sheetName val="D1540_-_Accom__Services1"/>
      <sheetName val="D1560_-_Rubbish_Disposal1"/>
      <sheetName val="D1580_-_Security1"/>
      <sheetName val="D1600_-_Surveying_&amp;_Monitoring1"/>
      <sheetName val="D1620_-_Multi_Service_Gang1"/>
      <sheetName val="D1640_-_Final_Clean1"/>
      <sheetName val="D1660_-_Water_Cons__Charges1"/>
      <sheetName val="D1680_-_Elec__Cons__Charge1"/>
      <sheetName val="D1700_-_Local_AuthorityCharges1"/>
      <sheetName val="D1720_-_Tel__call_Charges1"/>
      <sheetName val="D1780_-_Health_&amp;_Safety1"/>
      <sheetName val="D1900_-_Other_Items1"/>
      <sheetName val="Master_Data_Sheet"/>
      <sheetName val="2-Cash_Flow"/>
      <sheetName val="Do_not_delete_-_Lists"/>
      <sheetName val="Change_control2"/>
      <sheetName val="Executive_Summary2"/>
      <sheetName val="Basis_and_Assumptions2"/>
      <sheetName val="Contract_Summary_2"/>
      <sheetName val="Contract_Summary__(2)2"/>
      <sheetName val="CRF_Summary2"/>
      <sheetName val="2010_-_Demolition2"/>
      <sheetName val="2100_-_Piling_General2"/>
      <sheetName val="2300_-_Bulk_Excavation2"/>
      <sheetName val="2400_-_Structural_Steelwork2"/>
      <sheetName val="2450_-_Bi_Steel2"/>
      <sheetName val="2600_-_Concrete2"/>
      <sheetName val="2900_-_Blockwork_2"/>
      <sheetName val="3100_-_Curtain_walling_System2"/>
      <sheetName val="3125_-_Cladding_Remedial2"/>
      <sheetName val="3510_-_Glazed_Partitions2"/>
      <sheetName val="3600_-_Roofing_&amp;_Waterproofing2"/>
      <sheetName val="4200_-_Dryline_Partitions2"/>
      <sheetName val="4300_-_Suspended_Ceiling2"/>
      <sheetName val="4460_-_Stone_Floors2"/>
      <sheetName val="4490_-_Epoxy_Resin_Floor2"/>
      <sheetName val="4500_-_Soft_Flooring2"/>
      <sheetName val="4700_-_Metal_Doors2"/>
      <sheetName val="4750_-_Architectural_metalwork2"/>
      <sheetName val="4755_-_Glass_Balustrade2"/>
      <sheetName val="4800_-_Decorations2"/>
      <sheetName val="5020_-_Reception_Fit-Out2"/>
      <sheetName val="5050_-_Toilet_Fit-out2"/>
      <sheetName val="5700_-_Signage2"/>
      <sheetName val="5920_-_Cleaning_Cradle2"/>
      <sheetName val="6000_-_Mechanical_Services2"/>
      <sheetName val="6050_-_Insulation2"/>
      <sheetName val="6100_-_Ventilation2"/>
      <sheetName val="6500_-_Fire_protection2"/>
      <sheetName val="6900_-_BMS2"/>
      <sheetName val="7000_-_Electricity_Connection2"/>
      <sheetName val="7500_-_Lifts2"/>
      <sheetName val="7800_-_Security_Equipment_2"/>
      <sheetName val="7850_-_Fire_Engineering2"/>
      <sheetName val="7950_-_Builders_work2"/>
      <sheetName val="8100_-_Electricity_Connection2"/>
      <sheetName val="8200_-_Gas_Connection2"/>
      <sheetName val="8300_-_Waterboard_Connection2"/>
      <sheetName val="8400_-_Communication_connectio2"/>
      <sheetName val="9010_-_External_Works2"/>
      <sheetName val="9999_-_Inflation2"/>
      <sheetName val="B_-_Provisional_Sums2"/>
      <sheetName val="B001_-_Sanitaryware2"/>
      <sheetName val="B002_-_Finishes_&amp;_Fittings2"/>
      <sheetName val="B003_-_Lift_Finishes2"/>
      <sheetName val="B004_-_Additional_Roof_Landsca2"/>
      <sheetName val="B005_-_Skylight2"/>
      <sheetName val="B006_-_Lift_Finishes2"/>
      <sheetName val="B007_-_Stair_Finishes2"/>
      <sheetName val="B008_-Access_platform_in_Archi2"/>
      <sheetName val="B009_-_Acoustic_Screens2"/>
      <sheetName val="B010_-_Permanent_Finishes_2"/>
      <sheetName val="B011_-_Design_Changes2"/>
      <sheetName val="B012_-_Vehicle_Entry_Barrier2"/>
      <sheetName val="B013_-_Ramp2"/>
      <sheetName val="B014_-_Alt__Balustrade_2"/>
      <sheetName val="C_-_Preliminaries_-_fixed2"/>
      <sheetName val="6_-_Preliminaries_-_reimb_2"/>
      <sheetName val="7_-Contingencies2"/>
      <sheetName val="8_-_CM_Fee2"/>
      <sheetName val="9_-_GMP_Mark_up2"/>
      <sheetName val="10_-_DMW_-_1_75%_2"/>
      <sheetName val="11_-_PII_Risk2"/>
      <sheetName val="12_-_Additional_Pricing_Risk2"/>
      <sheetName val="13_-_Professional_Fees2"/>
      <sheetName val="14_-_Ancillary_Costs2"/>
      <sheetName val="D1200_-_Site_Accom,_equipment2"/>
      <sheetName val="D1201_-_Capital_Expenditure2"/>
      <sheetName val="D1220_-_Temp_Plumbing_and_Drai2"/>
      <sheetName val="D1240_-_Telephone_Installation2"/>
      <sheetName val="D1260_-_Temp__Electricity2"/>
      <sheetName val="D1300_-_Insurance_-_External2"/>
      <sheetName val="D1350_-_Photocopying2"/>
      <sheetName val="D1360_-_Dyeline_Printing2"/>
      <sheetName val="D1400_-_Computer_Consumables2"/>
      <sheetName val="D1410_-_Capital_Exp__-_Compute2"/>
      <sheetName val="D1440_-_Site_Entertainment2"/>
      <sheetName val="D1460_-_Protection2"/>
      <sheetName val="D1500_-_Multi_User_Plant2"/>
      <sheetName val="D1540_-_Accom__Services2"/>
      <sheetName val="D1560_-_Rubbish_Disposal2"/>
      <sheetName val="D1580_-_Security2"/>
      <sheetName val="D1600_-_Surveying_&amp;_Monitoring2"/>
      <sheetName val="D1620_-_Multi_Service_Gang2"/>
      <sheetName val="D1640_-_Final_Clean2"/>
      <sheetName val="D1660_-_Water_Cons__Charges2"/>
      <sheetName val="D1680_-_Elec__Cons__Charge2"/>
      <sheetName val="D1700_-_Local_AuthorityCharges2"/>
      <sheetName val="D1720_-_Tel__call_Charges2"/>
      <sheetName val="D1780_-_Health_&amp;_Safety2"/>
      <sheetName val="D1900_-_Other_Items2"/>
      <sheetName val="Master_Data_Sheet1"/>
      <sheetName val="2-Cash_Flow1"/>
      <sheetName val="Do_not_delete_-_Lists1"/>
      <sheetName val="Change_control3"/>
      <sheetName val="Executive_Summary3"/>
      <sheetName val="Basis_and_Assumptions3"/>
      <sheetName val="Contract_Summary_3"/>
      <sheetName val="Contract_Summary__(2)3"/>
      <sheetName val="CRF_Summary3"/>
      <sheetName val="2010_-_Demolition3"/>
      <sheetName val="2100_-_Piling_General3"/>
      <sheetName val="2300_-_Bulk_Excavation3"/>
      <sheetName val="2400_-_Structural_Steelwork3"/>
      <sheetName val="2450_-_Bi_Steel3"/>
      <sheetName val="2600_-_Concrete3"/>
      <sheetName val="2900_-_Blockwork_3"/>
      <sheetName val="3100_-_Curtain_walling_System3"/>
      <sheetName val="3125_-_Cladding_Remedial3"/>
      <sheetName val="3510_-_Glazed_Partitions3"/>
      <sheetName val="3600_-_Roofing_&amp;_Waterproofing3"/>
      <sheetName val="4200_-_Dryline_Partitions3"/>
      <sheetName val="4300_-_Suspended_Ceiling3"/>
      <sheetName val="4460_-_Stone_Floors3"/>
      <sheetName val="4490_-_Epoxy_Resin_Floor3"/>
      <sheetName val="4500_-_Soft_Flooring3"/>
      <sheetName val="4700_-_Metal_Doors3"/>
      <sheetName val="4750_-_Architectural_metalwork3"/>
      <sheetName val="4755_-_Glass_Balustrade3"/>
      <sheetName val="4800_-_Decorations3"/>
      <sheetName val="5020_-_Reception_Fit-Out3"/>
      <sheetName val="5050_-_Toilet_Fit-out3"/>
      <sheetName val="5700_-_Signage3"/>
      <sheetName val="5920_-_Cleaning_Cradle3"/>
      <sheetName val="6000_-_Mechanical_Services3"/>
      <sheetName val="6050_-_Insulation3"/>
      <sheetName val="6100_-_Ventilation3"/>
      <sheetName val="6500_-_Fire_protection3"/>
      <sheetName val="6900_-_BMS3"/>
      <sheetName val="7000_-_Electricity_Connection3"/>
      <sheetName val="7500_-_Lifts3"/>
      <sheetName val="7800_-_Security_Equipment_3"/>
      <sheetName val="7850_-_Fire_Engineering3"/>
      <sheetName val="7950_-_Builders_work3"/>
      <sheetName val="8100_-_Electricity_Connection3"/>
      <sheetName val="8200_-_Gas_Connection3"/>
      <sheetName val="8300_-_Waterboard_Connection3"/>
      <sheetName val="8400_-_Communication_connectio3"/>
      <sheetName val="9010_-_External_Works3"/>
      <sheetName val="9999_-_Inflation3"/>
      <sheetName val="B_-_Provisional_Sums3"/>
      <sheetName val="B001_-_Sanitaryware3"/>
      <sheetName val="B002_-_Finishes_&amp;_Fittings3"/>
      <sheetName val="B003_-_Lift_Finishes3"/>
      <sheetName val="B004_-_Additional_Roof_Landsca3"/>
      <sheetName val="B005_-_Skylight3"/>
      <sheetName val="B006_-_Lift_Finishes3"/>
      <sheetName val="B007_-_Stair_Finishes3"/>
      <sheetName val="B008_-Access_platform_in_Archi3"/>
      <sheetName val="B009_-_Acoustic_Screens3"/>
      <sheetName val="B010_-_Permanent_Finishes_3"/>
      <sheetName val="B011_-_Design_Changes3"/>
      <sheetName val="B012_-_Vehicle_Entry_Barrier3"/>
      <sheetName val="B013_-_Ramp3"/>
      <sheetName val="B014_-_Alt__Balustrade_3"/>
      <sheetName val="C_-_Preliminaries_-_fixed3"/>
      <sheetName val="6_-_Preliminaries_-_reimb_3"/>
      <sheetName val="7_-Contingencies3"/>
      <sheetName val="8_-_CM_Fee3"/>
      <sheetName val="9_-_GMP_Mark_up3"/>
      <sheetName val="10_-_DMW_-_1_75%_3"/>
      <sheetName val="11_-_PII_Risk3"/>
      <sheetName val="12_-_Additional_Pricing_Risk3"/>
      <sheetName val="13_-_Professional_Fees3"/>
      <sheetName val="14_-_Ancillary_Costs3"/>
      <sheetName val="D1200_-_Site_Accom,_equipment3"/>
      <sheetName val="D1201_-_Capital_Expenditure3"/>
      <sheetName val="D1220_-_Temp_Plumbing_and_Drai3"/>
      <sheetName val="D1240_-_Telephone_Installation3"/>
      <sheetName val="D1260_-_Temp__Electricity3"/>
      <sheetName val="D1300_-_Insurance_-_External3"/>
      <sheetName val="D1350_-_Photocopying3"/>
      <sheetName val="D1360_-_Dyeline_Printing3"/>
      <sheetName val="D1400_-_Computer_Consumables3"/>
      <sheetName val="D1410_-_Capital_Exp__-_Compute3"/>
      <sheetName val="D1440_-_Site_Entertainment3"/>
      <sheetName val="D1460_-_Protection3"/>
      <sheetName val="D1500_-_Multi_User_Plant3"/>
      <sheetName val="D1540_-_Accom__Services3"/>
      <sheetName val="D1560_-_Rubbish_Disposal3"/>
      <sheetName val="D1580_-_Security3"/>
      <sheetName val="D1600_-_Surveying_&amp;_Monitoring3"/>
      <sheetName val="D1620_-_Multi_Service_Gang3"/>
      <sheetName val="D1640_-_Final_Clean3"/>
      <sheetName val="D1660_-_Water_Cons__Charges3"/>
      <sheetName val="D1680_-_Elec__Cons__Charge3"/>
      <sheetName val="D1700_-_Local_AuthorityCharges3"/>
      <sheetName val="D1720_-_Tel__call_Charges3"/>
      <sheetName val="D1780_-_Health_&amp;_Safety3"/>
      <sheetName val="D1900_-_Other_Items3"/>
      <sheetName val="Master_Data_Sheet2"/>
      <sheetName val="2-Cash_Flow2"/>
      <sheetName val="Do_not_delete_-_Lists2"/>
      <sheetName val="Change_control4"/>
      <sheetName val="Executive_Summary4"/>
      <sheetName val="Basis_and_Assumptions4"/>
      <sheetName val="Contract_Summary_4"/>
      <sheetName val="Contract_Summary__(2)4"/>
      <sheetName val="CRF_Summary4"/>
      <sheetName val="2010_-_Demolition4"/>
      <sheetName val="2100_-_Piling_General4"/>
      <sheetName val="2300_-_Bulk_Excavation4"/>
      <sheetName val="2400_-_Structural_Steelwork4"/>
      <sheetName val="2450_-_Bi_Steel4"/>
      <sheetName val="2600_-_Concrete4"/>
      <sheetName val="2900_-_Blockwork_4"/>
      <sheetName val="3100_-_Curtain_walling_System4"/>
      <sheetName val="3125_-_Cladding_Remedial4"/>
      <sheetName val="3510_-_Glazed_Partitions4"/>
      <sheetName val="3600_-_Roofing_&amp;_Waterproofing4"/>
      <sheetName val="4200_-_Dryline_Partitions4"/>
      <sheetName val="4300_-_Suspended_Ceiling4"/>
      <sheetName val="4460_-_Stone_Floors4"/>
      <sheetName val="4490_-_Epoxy_Resin_Floor4"/>
      <sheetName val="4500_-_Soft_Flooring4"/>
      <sheetName val="4700_-_Metal_Doors4"/>
      <sheetName val="4750_-_Architectural_metalwork4"/>
      <sheetName val="4755_-_Glass_Balustrade4"/>
      <sheetName val="4800_-_Decorations4"/>
      <sheetName val="5020_-_Reception_Fit-Out4"/>
      <sheetName val="5050_-_Toilet_Fit-out4"/>
      <sheetName val="5700_-_Signage4"/>
      <sheetName val="5920_-_Cleaning_Cradle4"/>
      <sheetName val="6000_-_Mechanical_Services4"/>
      <sheetName val="6050_-_Insulation4"/>
      <sheetName val="6100_-_Ventilation4"/>
      <sheetName val="6500_-_Fire_protection4"/>
      <sheetName val="6900_-_BMS4"/>
      <sheetName val="7000_-_Electricity_Connection4"/>
      <sheetName val="7500_-_Lifts4"/>
      <sheetName val="7800_-_Security_Equipment_4"/>
      <sheetName val="7850_-_Fire_Engineering4"/>
      <sheetName val="7950_-_Builders_work4"/>
      <sheetName val="8100_-_Electricity_Connection4"/>
      <sheetName val="8200_-_Gas_Connection4"/>
      <sheetName val="8300_-_Waterboard_Connection4"/>
      <sheetName val="8400_-_Communication_connectio4"/>
      <sheetName val="9010_-_External_Works4"/>
      <sheetName val="9999_-_Inflation4"/>
      <sheetName val="B_-_Provisional_Sums4"/>
      <sheetName val="B001_-_Sanitaryware4"/>
      <sheetName val="B002_-_Finishes_&amp;_Fittings4"/>
      <sheetName val="B003_-_Lift_Finishes4"/>
      <sheetName val="B004_-_Additional_Roof_Landsca4"/>
      <sheetName val="B005_-_Skylight4"/>
      <sheetName val="B006_-_Lift_Finishes4"/>
      <sheetName val="B007_-_Stair_Finishes4"/>
      <sheetName val="B008_-Access_platform_in_Archi4"/>
      <sheetName val="B009_-_Acoustic_Screens4"/>
      <sheetName val="B010_-_Permanent_Finishes_4"/>
      <sheetName val="B011_-_Design_Changes4"/>
      <sheetName val="B012_-_Vehicle_Entry_Barrier4"/>
      <sheetName val="B013_-_Ramp4"/>
      <sheetName val="B014_-_Alt__Balustrade_4"/>
      <sheetName val="C_-_Preliminaries_-_fixed4"/>
      <sheetName val="6_-_Preliminaries_-_reimb_4"/>
      <sheetName val="7_-Contingencies4"/>
      <sheetName val="8_-_CM_Fee4"/>
      <sheetName val="9_-_GMP_Mark_up4"/>
      <sheetName val="10_-_DMW_-_1_75%_4"/>
      <sheetName val="11_-_PII_Risk4"/>
      <sheetName val="12_-_Additional_Pricing_Risk4"/>
      <sheetName val="13_-_Professional_Fees4"/>
      <sheetName val="14_-_Ancillary_Costs4"/>
      <sheetName val="D1200_-_Site_Accom,_equipment4"/>
      <sheetName val="D1201_-_Capital_Expenditure4"/>
      <sheetName val="D1220_-_Temp_Plumbing_and_Drai4"/>
      <sheetName val="D1240_-_Telephone_Installation4"/>
      <sheetName val="D1260_-_Temp__Electricity4"/>
      <sheetName val="D1300_-_Insurance_-_External4"/>
      <sheetName val="D1350_-_Photocopying4"/>
      <sheetName val="D1360_-_Dyeline_Printing4"/>
      <sheetName val="D1400_-_Computer_Consumables4"/>
      <sheetName val="D1410_-_Capital_Exp__-_Compute4"/>
      <sheetName val="D1440_-_Site_Entertainment4"/>
      <sheetName val="D1460_-_Protection4"/>
      <sheetName val="D1500_-_Multi_User_Plant4"/>
      <sheetName val="D1540_-_Accom__Services4"/>
      <sheetName val="D1560_-_Rubbish_Disposal4"/>
      <sheetName val="D1580_-_Security4"/>
      <sheetName val="D1600_-_Surveying_&amp;_Monitoring4"/>
      <sheetName val="D1620_-_Multi_Service_Gang4"/>
      <sheetName val="D1640_-_Final_Clean4"/>
      <sheetName val="D1660_-_Water_Cons__Charges4"/>
      <sheetName val="D1680_-_Elec__Cons__Charge4"/>
      <sheetName val="D1700_-_Local_AuthorityCharges4"/>
      <sheetName val="D1720_-_Tel__call_Charges4"/>
      <sheetName val="D1780_-_Health_&amp;_Safety4"/>
      <sheetName val="D1900_-_Other_Items4"/>
      <sheetName val="Master_Data_Sheet3"/>
      <sheetName val="2-Cash_Flow3"/>
      <sheetName val="Do_not_delete_-_Lists3"/>
      <sheetName val="Change_control5"/>
      <sheetName val="Executive_Summary5"/>
      <sheetName val="Basis_and_Assumptions5"/>
      <sheetName val="Contract_Summary_5"/>
      <sheetName val="Contract_Summary__(2)5"/>
      <sheetName val="CRF_Summary5"/>
      <sheetName val="2010_-_Demolition5"/>
      <sheetName val="2100_-_Piling_General5"/>
      <sheetName val="2300_-_Bulk_Excavation5"/>
      <sheetName val="2400_-_Structural_Steelwork5"/>
      <sheetName val="2450_-_Bi_Steel5"/>
      <sheetName val="2600_-_Concrete5"/>
      <sheetName val="2900_-_Blockwork_5"/>
      <sheetName val="3100_-_Curtain_walling_System5"/>
      <sheetName val="3125_-_Cladding_Remedial5"/>
      <sheetName val="3510_-_Glazed_Partitions5"/>
      <sheetName val="3600_-_Roofing_&amp;_Waterproofing5"/>
      <sheetName val="4200_-_Dryline_Partitions5"/>
      <sheetName val="4300_-_Suspended_Ceiling5"/>
      <sheetName val="4460_-_Stone_Floors5"/>
      <sheetName val="4490_-_Epoxy_Resin_Floor5"/>
      <sheetName val="4500_-_Soft_Flooring5"/>
      <sheetName val="4700_-_Metal_Doors5"/>
      <sheetName val="4750_-_Architectural_metalwork5"/>
      <sheetName val="4755_-_Glass_Balustrade5"/>
      <sheetName val="4800_-_Decorations5"/>
      <sheetName val="5020_-_Reception_Fit-Out5"/>
      <sheetName val="5050_-_Toilet_Fit-out5"/>
      <sheetName val="5700_-_Signage5"/>
      <sheetName val="5920_-_Cleaning_Cradle5"/>
      <sheetName val="6000_-_Mechanical_Services5"/>
      <sheetName val="6050_-_Insulation5"/>
      <sheetName val="6100_-_Ventilation5"/>
      <sheetName val="6500_-_Fire_protection5"/>
      <sheetName val="6900_-_BMS5"/>
      <sheetName val="7000_-_Electricity_Connection5"/>
      <sheetName val="7500_-_Lifts5"/>
      <sheetName val="7800_-_Security_Equipment_5"/>
      <sheetName val="7850_-_Fire_Engineering5"/>
      <sheetName val="7950_-_Builders_work5"/>
      <sheetName val="8100_-_Electricity_Connection5"/>
      <sheetName val="8200_-_Gas_Connection5"/>
      <sheetName val="8300_-_Waterboard_Connection5"/>
      <sheetName val="8400_-_Communication_connectio5"/>
      <sheetName val="9010_-_External_Works5"/>
      <sheetName val="9999_-_Inflation5"/>
      <sheetName val="B_-_Provisional_Sums5"/>
      <sheetName val="B001_-_Sanitaryware5"/>
      <sheetName val="B002_-_Finishes_&amp;_Fittings5"/>
      <sheetName val="B003_-_Lift_Finishes5"/>
      <sheetName val="B004_-_Additional_Roof_Landsca5"/>
      <sheetName val="B005_-_Skylight5"/>
      <sheetName val="B006_-_Lift_Finishes5"/>
      <sheetName val="B007_-_Stair_Finishes5"/>
      <sheetName val="B008_-Access_platform_in_Archi5"/>
      <sheetName val="B009_-_Acoustic_Screens5"/>
      <sheetName val="B010_-_Permanent_Finishes_5"/>
      <sheetName val="B011_-_Design_Changes5"/>
      <sheetName val="B012_-_Vehicle_Entry_Barrier5"/>
      <sheetName val="B013_-_Ramp5"/>
      <sheetName val="B014_-_Alt__Balustrade_5"/>
      <sheetName val="C_-_Preliminaries_-_fixed5"/>
      <sheetName val="6_-_Preliminaries_-_reimb_5"/>
      <sheetName val="7_-Contingencies5"/>
      <sheetName val="8_-_CM_Fee5"/>
      <sheetName val="9_-_GMP_Mark_up5"/>
      <sheetName val="10_-_DMW_-_1_75%_5"/>
      <sheetName val="11_-_PII_Risk5"/>
      <sheetName val="12_-_Additional_Pricing_Risk5"/>
      <sheetName val="13_-_Professional_Fees5"/>
      <sheetName val="14_-_Ancillary_Costs5"/>
      <sheetName val="D1200_-_Site_Accom,_equipment5"/>
      <sheetName val="D1201_-_Capital_Expenditure5"/>
      <sheetName val="D1220_-_Temp_Plumbing_and_Drai5"/>
      <sheetName val="D1240_-_Telephone_Installation5"/>
      <sheetName val="D1260_-_Temp__Electricity5"/>
      <sheetName val="D1300_-_Insurance_-_External5"/>
      <sheetName val="D1350_-_Photocopying5"/>
      <sheetName val="D1360_-_Dyeline_Printing5"/>
      <sheetName val="D1400_-_Computer_Consumables5"/>
      <sheetName val="D1410_-_Capital_Exp__-_Compute5"/>
      <sheetName val="D1440_-_Site_Entertainment5"/>
      <sheetName val="D1460_-_Protection5"/>
      <sheetName val="D1500_-_Multi_User_Plant5"/>
      <sheetName val="D1540_-_Accom__Services5"/>
      <sheetName val="D1560_-_Rubbish_Disposal5"/>
      <sheetName val="D1580_-_Security5"/>
      <sheetName val="D1600_-_Surveying_&amp;_Monitoring5"/>
      <sheetName val="D1620_-_Multi_Service_Gang5"/>
      <sheetName val="D1640_-_Final_Clean5"/>
      <sheetName val="D1660_-_Water_Cons__Charges5"/>
      <sheetName val="D1680_-_Elec__Cons__Charge5"/>
      <sheetName val="D1700_-_Local_AuthorityCharges5"/>
      <sheetName val="D1720_-_Tel__call_Charges5"/>
      <sheetName val="D1780_-_Health_&amp;_Safety5"/>
      <sheetName val="D1900_-_Other_Items5"/>
      <sheetName val="Master_Data_Sheet4"/>
      <sheetName val="2-Cash_Flow4"/>
      <sheetName val="Do_not_delete_-_Lists4"/>
      <sheetName val="Change_control6"/>
      <sheetName val="Executive_Summary6"/>
      <sheetName val="Basis_and_Assumptions6"/>
      <sheetName val="Contract_Summary_6"/>
      <sheetName val="Contract_Summary__(2)6"/>
      <sheetName val="CRF_Summary6"/>
      <sheetName val="2010_-_Demolition6"/>
      <sheetName val="2100_-_Piling_General6"/>
      <sheetName val="2300_-_Bulk_Excavation6"/>
      <sheetName val="2400_-_Structural_Steelwork6"/>
      <sheetName val="2450_-_Bi_Steel6"/>
      <sheetName val="2600_-_Concrete6"/>
      <sheetName val="2900_-_Blockwork_6"/>
      <sheetName val="3100_-_Curtain_walling_System6"/>
      <sheetName val="3125_-_Cladding_Remedial6"/>
      <sheetName val="3510_-_Glazed_Partitions6"/>
      <sheetName val="3600_-_Roofing_&amp;_Waterproofing6"/>
      <sheetName val="4200_-_Dryline_Partitions6"/>
      <sheetName val="4300_-_Suspended_Ceiling6"/>
      <sheetName val="4460_-_Stone_Floors6"/>
      <sheetName val="4490_-_Epoxy_Resin_Floor6"/>
      <sheetName val="4500_-_Soft_Flooring6"/>
      <sheetName val="4700_-_Metal_Doors6"/>
      <sheetName val="4750_-_Architectural_metalwork6"/>
      <sheetName val="4755_-_Glass_Balustrade6"/>
      <sheetName val="4800_-_Decorations6"/>
      <sheetName val="5020_-_Reception_Fit-Out6"/>
      <sheetName val="5050_-_Toilet_Fit-out6"/>
      <sheetName val="5700_-_Signage6"/>
      <sheetName val="5920_-_Cleaning_Cradle6"/>
      <sheetName val="6000_-_Mechanical_Services6"/>
      <sheetName val="6050_-_Insulation6"/>
      <sheetName val="6100_-_Ventilation6"/>
      <sheetName val="6500_-_Fire_protection6"/>
      <sheetName val="6900_-_BMS6"/>
      <sheetName val="7000_-_Electricity_Connection6"/>
      <sheetName val="7500_-_Lifts6"/>
      <sheetName val="7800_-_Security_Equipment_6"/>
      <sheetName val="7850_-_Fire_Engineering6"/>
      <sheetName val="7950_-_Builders_work6"/>
      <sheetName val="8100_-_Electricity_Connection6"/>
      <sheetName val="8200_-_Gas_Connection6"/>
      <sheetName val="8300_-_Waterboard_Connection6"/>
      <sheetName val="8400_-_Communication_connectio6"/>
      <sheetName val="9010_-_External_Works6"/>
      <sheetName val="9999_-_Inflation6"/>
      <sheetName val="B_-_Provisional_Sums6"/>
      <sheetName val="B001_-_Sanitaryware6"/>
      <sheetName val="B002_-_Finishes_&amp;_Fittings6"/>
      <sheetName val="B003_-_Lift_Finishes6"/>
      <sheetName val="B004_-_Additional_Roof_Landsca6"/>
      <sheetName val="B005_-_Skylight6"/>
      <sheetName val="B006_-_Lift_Finishes6"/>
      <sheetName val="B007_-_Stair_Finishes6"/>
      <sheetName val="B008_-Access_platform_in_Archi6"/>
      <sheetName val="B009_-_Acoustic_Screens6"/>
      <sheetName val="B010_-_Permanent_Finishes_6"/>
      <sheetName val="B011_-_Design_Changes6"/>
      <sheetName val="B012_-_Vehicle_Entry_Barrier6"/>
      <sheetName val="B013_-_Ramp6"/>
      <sheetName val="B014_-_Alt__Balustrade_6"/>
      <sheetName val="C_-_Preliminaries_-_fixed6"/>
      <sheetName val="6_-_Preliminaries_-_reimb_6"/>
      <sheetName val="7_-Contingencies6"/>
      <sheetName val="8_-_CM_Fee6"/>
      <sheetName val="9_-_GMP_Mark_up6"/>
      <sheetName val="10_-_DMW_-_1_75%_6"/>
      <sheetName val="11_-_PII_Risk6"/>
      <sheetName val="12_-_Additional_Pricing_Risk6"/>
      <sheetName val="13_-_Professional_Fees6"/>
      <sheetName val="14_-_Ancillary_Costs6"/>
      <sheetName val="D1200_-_Site_Accom,_equipment6"/>
      <sheetName val="D1201_-_Capital_Expenditure6"/>
      <sheetName val="D1220_-_Temp_Plumbing_and_Drai6"/>
      <sheetName val="D1240_-_Telephone_Installation6"/>
      <sheetName val="D1260_-_Temp__Electricity6"/>
      <sheetName val="D1300_-_Insurance_-_External6"/>
      <sheetName val="D1350_-_Photocopying6"/>
      <sheetName val="D1360_-_Dyeline_Printing6"/>
      <sheetName val="D1400_-_Computer_Consumables6"/>
      <sheetName val="D1410_-_Capital_Exp__-_Compute6"/>
      <sheetName val="D1440_-_Site_Entertainment6"/>
      <sheetName val="D1460_-_Protection6"/>
      <sheetName val="D1500_-_Multi_User_Plant6"/>
      <sheetName val="D1540_-_Accom__Services6"/>
      <sheetName val="D1560_-_Rubbish_Disposal6"/>
      <sheetName val="D1580_-_Security6"/>
      <sheetName val="D1600_-_Surveying_&amp;_Monitoring6"/>
      <sheetName val="D1620_-_Multi_Service_Gang6"/>
      <sheetName val="D1640_-_Final_Clean6"/>
      <sheetName val="D1660_-_Water_Cons__Charges6"/>
      <sheetName val="D1680_-_Elec__Cons__Charge6"/>
      <sheetName val="D1700_-_Local_AuthorityCharges6"/>
      <sheetName val="D1720_-_Tel__call_Charges6"/>
      <sheetName val="D1780_-_Health_&amp;_Safety6"/>
      <sheetName val="D1900_-_Other_Items6"/>
      <sheetName val="Master_Data_Sheet5"/>
      <sheetName val="2-Cash_Flow5"/>
      <sheetName val="Do_not_delete_-_Lists5"/>
      <sheetName val="Change_control8"/>
      <sheetName val="Executive_Summary8"/>
      <sheetName val="Basis_and_Assumptions8"/>
      <sheetName val="Contract_Summary_8"/>
      <sheetName val="Contract_Summary__(2)8"/>
      <sheetName val="CRF_Summary8"/>
      <sheetName val="2010_-_Demolition8"/>
      <sheetName val="2100_-_Piling_General8"/>
      <sheetName val="2300_-_Bulk_Excavation8"/>
      <sheetName val="2400_-_Structural_Steelwork8"/>
      <sheetName val="2450_-_Bi_Steel8"/>
      <sheetName val="2600_-_Concrete8"/>
      <sheetName val="2900_-_Blockwork_8"/>
      <sheetName val="3100_-_Curtain_walling_System8"/>
      <sheetName val="3125_-_Cladding_Remedial8"/>
      <sheetName val="3510_-_Glazed_Partitions8"/>
      <sheetName val="3600_-_Roofing_&amp;_Waterproofing8"/>
      <sheetName val="4200_-_Dryline_Partitions8"/>
      <sheetName val="4300_-_Suspended_Ceiling8"/>
      <sheetName val="4460_-_Stone_Floors8"/>
      <sheetName val="4490_-_Epoxy_Resin_Floor8"/>
      <sheetName val="4500_-_Soft_Flooring8"/>
      <sheetName val="4700_-_Metal_Doors8"/>
      <sheetName val="4750_-_Architectural_metalwork8"/>
      <sheetName val="4755_-_Glass_Balustrade8"/>
      <sheetName val="4800_-_Decorations8"/>
      <sheetName val="5020_-_Reception_Fit-Out8"/>
      <sheetName val="5050_-_Toilet_Fit-out8"/>
      <sheetName val="5700_-_Signage8"/>
      <sheetName val="5920_-_Cleaning_Cradle8"/>
      <sheetName val="6000_-_Mechanical_Services8"/>
      <sheetName val="6050_-_Insulation8"/>
      <sheetName val="6100_-_Ventilation8"/>
      <sheetName val="6500_-_Fire_protection8"/>
      <sheetName val="6900_-_BMS8"/>
      <sheetName val="7000_-_Electricity_Connection8"/>
      <sheetName val="7500_-_Lifts8"/>
      <sheetName val="7800_-_Security_Equipment_8"/>
      <sheetName val="7850_-_Fire_Engineering8"/>
      <sheetName val="7950_-_Builders_work8"/>
      <sheetName val="8100_-_Electricity_Connection8"/>
      <sheetName val="8200_-_Gas_Connection8"/>
      <sheetName val="8300_-_Waterboard_Connection8"/>
      <sheetName val="8400_-_Communication_connectio8"/>
      <sheetName val="9010_-_External_Works8"/>
      <sheetName val="9999_-_Inflation8"/>
      <sheetName val="B_-_Provisional_Sums8"/>
      <sheetName val="B001_-_Sanitaryware8"/>
      <sheetName val="B002_-_Finishes_&amp;_Fittings8"/>
      <sheetName val="B003_-_Lift_Finishes8"/>
      <sheetName val="B004_-_Additional_Roof_Landsca8"/>
      <sheetName val="B005_-_Skylight8"/>
      <sheetName val="B006_-_Lift_Finishes8"/>
      <sheetName val="B007_-_Stair_Finishes8"/>
      <sheetName val="B008_-Access_platform_in_Archi8"/>
      <sheetName val="B009_-_Acoustic_Screens8"/>
      <sheetName val="B010_-_Permanent_Finishes_8"/>
      <sheetName val="B011_-_Design_Changes8"/>
      <sheetName val="B012_-_Vehicle_Entry_Barrier8"/>
      <sheetName val="B013_-_Ramp8"/>
      <sheetName val="B014_-_Alt__Balustrade_8"/>
      <sheetName val="C_-_Preliminaries_-_fixed8"/>
      <sheetName val="6_-_Preliminaries_-_reimb_8"/>
      <sheetName val="7_-Contingencies8"/>
      <sheetName val="8_-_CM_Fee8"/>
      <sheetName val="9_-_GMP_Mark_up8"/>
      <sheetName val="10_-_DMW_-_1_75%_8"/>
      <sheetName val="11_-_PII_Risk8"/>
      <sheetName val="12_-_Additional_Pricing_Risk8"/>
      <sheetName val="13_-_Professional_Fees8"/>
      <sheetName val="14_-_Ancillary_Costs8"/>
      <sheetName val="D1200_-_Site_Accom,_equipment8"/>
      <sheetName val="D1201_-_Capital_Expenditure8"/>
      <sheetName val="D1220_-_Temp_Plumbing_and_Drai8"/>
      <sheetName val="D1240_-_Telephone_Installation8"/>
      <sheetName val="D1260_-_Temp__Electricity8"/>
      <sheetName val="D1300_-_Insurance_-_External8"/>
      <sheetName val="D1350_-_Photocopying8"/>
      <sheetName val="D1360_-_Dyeline_Printing8"/>
      <sheetName val="D1400_-_Computer_Consumables8"/>
      <sheetName val="D1410_-_Capital_Exp__-_Compute8"/>
      <sheetName val="D1440_-_Site_Entertainment8"/>
      <sheetName val="D1460_-_Protection8"/>
      <sheetName val="D1500_-_Multi_User_Plant8"/>
      <sheetName val="D1540_-_Accom__Services8"/>
      <sheetName val="D1560_-_Rubbish_Disposal8"/>
      <sheetName val="D1580_-_Security8"/>
      <sheetName val="D1600_-_Surveying_&amp;_Monitoring8"/>
      <sheetName val="D1620_-_Multi_Service_Gang8"/>
      <sheetName val="D1640_-_Final_Clean8"/>
      <sheetName val="D1660_-_Water_Cons__Charges8"/>
      <sheetName val="D1680_-_Elec__Cons__Charge8"/>
      <sheetName val="D1700_-_Local_AuthorityCharges8"/>
      <sheetName val="D1720_-_Tel__call_Charges8"/>
      <sheetName val="D1780_-_Health_&amp;_Safety8"/>
      <sheetName val="D1900_-_Other_Items8"/>
      <sheetName val="Change_control7"/>
      <sheetName val="Executive_Summary7"/>
      <sheetName val="Basis_and_Assumptions7"/>
      <sheetName val="Contract_Summary_7"/>
      <sheetName val="Contract_Summary__(2)7"/>
      <sheetName val="CRF_Summary7"/>
      <sheetName val="2010_-_Demolition7"/>
      <sheetName val="2100_-_Piling_General7"/>
      <sheetName val="2300_-_Bulk_Excavation7"/>
      <sheetName val="2400_-_Structural_Steelwork7"/>
      <sheetName val="2450_-_Bi_Steel7"/>
      <sheetName val="2600_-_Concrete7"/>
      <sheetName val="2900_-_Blockwork_7"/>
      <sheetName val="3100_-_Curtain_walling_System7"/>
      <sheetName val="3125_-_Cladding_Remedial7"/>
      <sheetName val="3510_-_Glazed_Partitions7"/>
      <sheetName val="3600_-_Roofing_&amp;_Waterproofing7"/>
      <sheetName val="4200_-_Dryline_Partitions7"/>
      <sheetName val="4300_-_Suspended_Ceiling7"/>
      <sheetName val="4460_-_Stone_Floors7"/>
      <sheetName val="4490_-_Epoxy_Resin_Floor7"/>
      <sheetName val="4500_-_Soft_Flooring7"/>
      <sheetName val="4700_-_Metal_Doors7"/>
      <sheetName val="4750_-_Architectural_metalwork7"/>
      <sheetName val="4755_-_Glass_Balustrade7"/>
      <sheetName val="4800_-_Decorations7"/>
      <sheetName val="5020_-_Reception_Fit-Out7"/>
      <sheetName val="5050_-_Toilet_Fit-out7"/>
      <sheetName val="5700_-_Signage7"/>
      <sheetName val="5920_-_Cleaning_Cradle7"/>
      <sheetName val="6000_-_Mechanical_Services7"/>
      <sheetName val="6050_-_Insulation7"/>
      <sheetName val="6100_-_Ventilation7"/>
      <sheetName val="6500_-_Fire_protection7"/>
      <sheetName val="6900_-_BMS7"/>
      <sheetName val="7000_-_Electricity_Connection7"/>
      <sheetName val="7500_-_Lifts7"/>
      <sheetName val="7800_-_Security_Equipment_7"/>
      <sheetName val="7850_-_Fire_Engineering7"/>
      <sheetName val="7950_-_Builders_work7"/>
      <sheetName val="8100_-_Electricity_Connection7"/>
      <sheetName val="8200_-_Gas_Connection7"/>
      <sheetName val="8300_-_Waterboard_Connection7"/>
      <sheetName val="8400_-_Communication_connectio7"/>
      <sheetName val="9010_-_External_Works7"/>
      <sheetName val="9999_-_Inflation7"/>
      <sheetName val="B_-_Provisional_Sums7"/>
      <sheetName val="B001_-_Sanitaryware7"/>
      <sheetName val="B002_-_Finishes_&amp;_Fittings7"/>
      <sheetName val="B003_-_Lift_Finishes7"/>
      <sheetName val="B004_-_Additional_Roof_Landsca7"/>
      <sheetName val="B005_-_Skylight7"/>
      <sheetName val="B006_-_Lift_Finishes7"/>
      <sheetName val="B007_-_Stair_Finishes7"/>
      <sheetName val="B008_-Access_platform_in_Archi7"/>
      <sheetName val="B009_-_Acoustic_Screens7"/>
      <sheetName val="B010_-_Permanent_Finishes_7"/>
      <sheetName val="B011_-_Design_Changes7"/>
      <sheetName val="B012_-_Vehicle_Entry_Barrier7"/>
      <sheetName val="B013_-_Ramp7"/>
      <sheetName val="B014_-_Alt__Balustrade_7"/>
      <sheetName val="C_-_Preliminaries_-_fixed7"/>
      <sheetName val="6_-_Preliminaries_-_reimb_7"/>
      <sheetName val="7_-Contingencies7"/>
      <sheetName val="8_-_CM_Fee7"/>
      <sheetName val="9_-_GMP_Mark_up7"/>
      <sheetName val="10_-_DMW_-_1_75%_7"/>
      <sheetName val="11_-_PII_Risk7"/>
      <sheetName val="12_-_Additional_Pricing_Risk7"/>
      <sheetName val="13_-_Professional_Fees7"/>
      <sheetName val="14_-_Ancillary_Costs7"/>
      <sheetName val="D1200_-_Site_Accom,_equipment7"/>
      <sheetName val="D1201_-_Capital_Expenditure7"/>
      <sheetName val="D1220_-_Temp_Plumbing_and_Drai7"/>
      <sheetName val="D1240_-_Telephone_Installation7"/>
      <sheetName val="D1260_-_Temp__Electricity7"/>
      <sheetName val="D1300_-_Insurance_-_External7"/>
      <sheetName val="D1350_-_Photocopying7"/>
      <sheetName val="D1360_-_Dyeline_Printing7"/>
      <sheetName val="D1400_-_Computer_Consumables7"/>
      <sheetName val="D1410_-_Capital_Exp__-_Compute7"/>
      <sheetName val="D1440_-_Site_Entertainment7"/>
      <sheetName val="D1460_-_Protection7"/>
      <sheetName val="D1500_-_Multi_User_Plant7"/>
      <sheetName val="D1540_-_Accom__Services7"/>
      <sheetName val="D1560_-_Rubbish_Disposal7"/>
      <sheetName val="D1580_-_Security7"/>
      <sheetName val="D1600_-_Surveying_&amp;_Monitoring7"/>
      <sheetName val="D1620_-_Multi_Service_Gang7"/>
      <sheetName val="D1640_-_Final_Clean7"/>
      <sheetName val="D1660_-_Water_Cons__Charges7"/>
      <sheetName val="D1680_-_Elec__Cons__Charge7"/>
      <sheetName val="D1700_-_Local_AuthorityCharges7"/>
      <sheetName val="D1720_-_Tel__call_Charges7"/>
      <sheetName val="D1780_-_Health_&amp;_Safety7"/>
      <sheetName val="D1900_-_Other_Items7"/>
      <sheetName val="Change_control9"/>
      <sheetName val="Executive_Summary9"/>
      <sheetName val="Basis_and_Assumptions9"/>
      <sheetName val="Contract_Summary_9"/>
      <sheetName val="Contract_Summary__(2)9"/>
      <sheetName val="CRF_Summary9"/>
      <sheetName val="2010_-_Demolition9"/>
      <sheetName val="2100_-_Piling_General9"/>
      <sheetName val="2300_-_Bulk_Excavation9"/>
      <sheetName val="2400_-_Structural_Steelwork9"/>
      <sheetName val="2450_-_Bi_Steel9"/>
      <sheetName val="2600_-_Concrete9"/>
      <sheetName val="2900_-_Blockwork_9"/>
      <sheetName val="3100_-_Curtain_walling_System9"/>
      <sheetName val="3125_-_Cladding_Remedial9"/>
      <sheetName val="3510_-_Glazed_Partitions9"/>
      <sheetName val="3600_-_Roofing_&amp;_Waterproofing9"/>
      <sheetName val="4200_-_Dryline_Partitions9"/>
      <sheetName val="4300_-_Suspended_Ceiling9"/>
      <sheetName val="4460_-_Stone_Floors9"/>
      <sheetName val="4490_-_Epoxy_Resin_Floor9"/>
      <sheetName val="4500_-_Soft_Flooring9"/>
      <sheetName val="4700_-_Metal_Doors9"/>
      <sheetName val="4750_-_Architectural_metalwork9"/>
      <sheetName val="4755_-_Glass_Balustrade9"/>
      <sheetName val="4800_-_Decorations9"/>
      <sheetName val="5020_-_Reception_Fit-Out9"/>
      <sheetName val="5050_-_Toilet_Fit-out9"/>
      <sheetName val="5700_-_Signage9"/>
      <sheetName val="5920_-_Cleaning_Cradle9"/>
      <sheetName val="6000_-_Mechanical_Services9"/>
      <sheetName val="6050_-_Insulation9"/>
      <sheetName val="6100_-_Ventilation9"/>
      <sheetName val="6500_-_Fire_protection9"/>
      <sheetName val="6900_-_BMS9"/>
      <sheetName val="7000_-_Electricity_Connection9"/>
      <sheetName val="7500_-_Lifts9"/>
      <sheetName val="7800_-_Security_Equipment_9"/>
      <sheetName val="7850_-_Fire_Engineering9"/>
      <sheetName val="7950_-_Builders_work9"/>
      <sheetName val="8100_-_Electricity_Connection9"/>
      <sheetName val="8200_-_Gas_Connection9"/>
      <sheetName val="8300_-_Waterboard_Connection9"/>
      <sheetName val="8400_-_Communication_connectio9"/>
      <sheetName val="9010_-_External_Works9"/>
      <sheetName val="9999_-_Inflation9"/>
      <sheetName val="B_-_Provisional_Sums9"/>
      <sheetName val="B001_-_Sanitaryware9"/>
      <sheetName val="B002_-_Finishes_&amp;_Fittings9"/>
      <sheetName val="B003_-_Lift_Finishes9"/>
      <sheetName val="B004_-_Additional_Roof_Landsca9"/>
      <sheetName val="B005_-_Skylight9"/>
      <sheetName val="B006_-_Lift_Finishes9"/>
      <sheetName val="B007_-_Stair_Finishes9"/>
      <sheetName val="B008_-Access_platform_in_Archi9"/>
      <sheetName val="B009_-_Acoustic_Screens9"/>
      <sheetName val="B010_-_Permanent_Finishes_9"/>
      <sheetName val="B011_-_Design_Changes9"/>
      <sheetName val="B012_-_Vehicle_Entry_Barrier9"/>
      <sheetName val="B013_-_Ramp9"/>
      <sheetName val="B014_-_Alt__Balustrade_9"/>
      <sheetName val="C_-_Preliminaries_-_fixed9"/>
      <sheetName val="6_-_Preliminaries_-_reimb_9"/>
      <sheetName val="7_-Contingencies9"/>
      <sheetName val="8_-_CM_Fee9"/>
      <sheetName val="9_-_GMP_Mark_up9"/>
      <sheetName val="10_-_DMW_-_1_75%_9"/>
      <sheetName val="11_-_PII_Risk9"/>
      <sheetName val="12_-_Additional_Pricing_Risk9"/>
      <sheetName val="13_-_Professional_Fees9"/>
      <sheetName val="14_-_Ancillary_Costs9"/>
      <sheetName val="D1200_-_Site_Accom,_equipment9"/>
      <sheetName val="D1201_-_Capital_Expenditure9"/>
      <sheetName val="D1220_-_Temp_Plumbing_and_Drai9"/>
      <sheetName val="D1240_-_Telephone_Installation9"/>
      <sheetName val="D1260_-_Temp__Electricity9"/>
      <sheetName val="D1300_-_Insurance_-_External9"/>
      <sheetName val="D1350_-_Photocopying9"/>
      <sheetName val="D1360_-_Dyeline_Printing9"/>
      <sheetName val="D1400_-_Computer_Consumables9"/>
      <sheetName val="D1410_-_Capital_Exp__-_Compute9"/>
      <sheetName val="D1440_-_Site_Entertainment9"/>
      <sheetName val="D1460_-_Protection9"/>
      <sheetName val="D1500_-_Multi_User_Plant9"/>
      <sheetName val="D1540_-_Accom__Services9"/>
      <sheetName val="D1560_-_Rubbish_Disposal9"/>
      <sheetName val="D1580_-_Security9"/>
      <sheetName val="D1600_-_Surveying_&amp;_Monitoring9"/>
      <sheetName val="D1620_-_Multi_Service_Gang9"/>
      <sheetName val="D1640_-_Final_Clean9"/>
      <sheetName val="D1660_-_Water_Cons__Charges9"/>
      <sheetName val="D1680_-_Elec__Cons__Charge9"/>
      <sheetName val="D1700_-_Local_AuthorityCharges9"/>
      <sheetName val="D1720_-_Tel__call_Charges9"/>
      <sheetName val="D1780_-_Health_&amp;_Safety9"/>
      <sheetName val="D1900_-_Other_Items9"/>
      <sheetName val="AREAS "/>
    </sheetNames>
    <sheetDataSet>
      <sheetData sheetId="0" refreshError="1"/>
      <sheetData sheetId="1"/>
      <sheetData sheetId="2" refreshError="1"/>
      <sheetData sheetId="3" refreshError="1"/>
      <sheetData sheetId="4" refreshError="1"/>
      <sheetData sheetId="5"/>
      <sheetData sheetId="6"/>
      <sheetData sheetId="7" refreshError="1"/>
      <sheetData sheetId="8" refreshError="1"/>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Summary"/>
      <sheetName val="CF(A)"/>
      <sheetName val="CF"/>
      <sheetName val="P&amp;L"/>
      <sheetName val="P&amp;L(A)"/>
      <sheetName val="BalSht(A)"/>
      <sheetName val="BalSht"/>
      <sheetName val="InputC"/>
      <sheetName val="InputPh1"/>
      <sheetName val="InputPh2"/>
      <sheetName val="InputAct"/>
      <sheetName val="Ph1 Calcs"/>
      <sheetName val="Ph2 Calcs"/>
      <sheetName val="Audit"/>
      <sheetName val="Charts"/>
      <sheetName val="Ratios"/>
      <sheetName val="Proforma 1.2 Senior Debt 1"/>
      <sheetName val="Proforma 1.3(pfs)"/>
      <sheetName val="Proforma 2 (pfs)"/>
      <sheetName val="Proforma 2.1(RR)"/>
      <sheetName val="Proforma 2.2 (pfs)"/>
      <sheetName val="Proforma 3 (pfs)"/>
      <sheetName val="Proforma 3.1 (pfs) "/>
      <sheetName val="Proforma 3.2 (pfs) "/>
      <sheetName val="Proforma 3.3(MM) "/>
      <sheetName val="Proforma 3.4 (pfs)"/>
      <sheetName val="Proforma 3.5 (RR)"/>
      <sheetName val="Proforma 4 (MB)"/>
      <sheetName val="proforma 4.1 (M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Summary"/>
      <sheetName val="CF(A)"/>
      <sheetName val="Charts"/>
      <sheetName val="CF"/>
      <sheetName val="P&amp;L"/>
      <sheetName val="P&amp;L(A)"/>
      <sheetName val="BalSht(A)"/>
      <sheetName val="BalSht"/>
      <sheetName val="InputC"/>
      <sheetName val="InputPh1"/>
      <sheetName val="InputPh2"/>
      <sheetName val="InputAct"/>
      <sheetName val="Ph1 Calcs"/>
      <sheetName val="Ph2 Calcs"/>
      <sheetName val="Audit"/>
      <sheetName val="C Calcs"/>
      <sheetName val="Rat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Cover"/>
      <sheetName val="Summary"/>
      <sheetName val="Optimisation"/>
      <sheetName val="Graphs"/>
      <sheetName val="NTB Inputs"/>
      <sheetName val="Inputs SA"/>
      <sheetName val="Calcs SA"/>
      <sheetName val="Inputs Mth"/>
      <sheetName val="Time Mth"/>
      <sheetName val="Calcs Mth"/>
      <sheetName val="Fund"/>
      <sheetName val="Time SA"/>
      <sheetName val="Capex SA"/>
      <sheetName val="Loans"/>
      <sheetName val="CashFlow"/>
      <sheetName val="BS"/>
      <sheetName val="P&amp;L"/>
      <sheetName val="FA"/>
      <sheetName val="FD"/>
      <sheetName val="Tax"/>
      <sheetName val="I Ratios"/>
      <sheetName val="Sensitivities"/>
      <sheetName val="Drawdown Sch"/>
      <sheetName val="UP_Annual"/>
      <sheetName val="Capex Schedule"/>
      <sheetName val="Proforma"/>
      <sheetName val="B Templat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Works"/>
      <sheetName val="PCWorks"/>
      <sheetName val="Fees"/>
      <sheetName val="Mktg"/>
      <sheetName val="Holdcosts"/>
      <sheetName val="GMS"/>
      <sheetName val="Cashflow"/>
      <sheetName val="Accruals"/>
      <sheetName val="Form"/>
      <sheetName val="Appraisal"/>
      <sheetName val="Board"/>
      <sheetName val="Lettings"/>
      <sheetName val="Notes"/>
      <sheetName val="2-Cash Flow"/>
      <sheetName val="2-Cash_Flow"/>
      <sheetName val="Range Definitions"/>
      <sheetName val="2-Cash_Flow1"/>
      <sheetName val="Range_Definitions"/>
      <sheetName val="2-Cash_Flow2"/>
      <sheetName val="Range_Definitions1"/>
      <sheetName val="2-Cash_Flow3"/>
      <sheetName val="Range_Definitions2"/>
      <sheetName val="2-Cash_Flow4"/>
      <sheetName val="Range_Definitions3"/>
      <sheetName val="2-Cash_Flow6"/>
      <sheetName val="Range_Definitions5"/>
      <sheetName val="2-Cash_Flow5"/>
      <sheetName val="Range_Definitions4"/>
      <sheetName val="2-Cash_Flow7"/>
      <sheetName val="Range_Definitions6"/>
      <sheetName val="2-Cash_Flow8"/>
      <sheetName val="Range_Definitions7"/>
      <sheetName val="2-Cash_Flow9"/>
      <sheetName val="Range_Definitions8"/>
      <sheetName val="2-Cash_Flow10"/>
      <sheetName val="Range_Definitions9"/>
      <sheetName val="2-Cash_Flow11"/>
      <sheetName val="Range_Definitions10"/>
      <sheetName val="2-Cash_Flow12"/>
      <sheetName val="Range_Definitions11"/>
      <sheetName val="2-Cash_Flow13"/>
      <sheetName val="Range_Definitions12"/>
      <sheetName val="2-Cash_Flow14"/>
      <sheetName val="Range_Definitions13"/>
      <sheetName val="2-Cash_Flow15"/>
      <sheetName val="Range_Definitions14"/>
      <sheetName val="Lis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details"/>
      <sheetName val="Landscape Cover"/>
      <sheetName val="Issue Sheet"/>
      <sheetName val="Contents Page"/>
      <sheetName val="Intro"/>
      <sheetName val="B&amp;A"/>
      <sheetName val="A"/>
      <sheetName val="Areas Summary (basement)"/>
      <sheetName val="Areas Summary (ZHA)"/>
      <sheetName val="B"/>
      <sheetName val="C"/>
      <sheetName val="D"/>
      <sheetName val="E"/>
      <sheetName val="F"/>
      <sheetName val="NB07 Level -B1"/>
      <sheetName val="NB07 Level -B2"/>
      <sheetName val="NB07 Level +00"/>
      <sheetName val="NB07 Level +01"/>
      <sheetName val="NB07 Level +02"/>
      <sheetName val="NB07 Level +03"/>
      <sheetName val="NB07 Level +04"/>
      <sheetName val="NB07 Level +05"/>
      <sheetName val="NB07 Level +06"/>
      <sheetName val="NB07 Level +07"/>
      <sheetName val="NB07 Level +08"/>
      <sheetName val="NB07 Level +09"/>
      <sheetName val="NB07 Level +10"/>
      <sheetName val="NB07 Level +11"/>
      <sheetName val="NB07 Level +Roof"/>
      <sheetName val="G"/>
      <sheetName val="SB06 Level +00"/>
      <sheetName val="SB06 Level +01"/>
      <sheetName val="SB06 Level +02"/>
      <sheetName val="SB06 Level +03"/>
      <sheetName val="SB06 Level +04"/>
      <sheetName val="SB06 Level +05"/>
      <sheetName val="SB06 Level +06"/>
      <sheetName val="SB06 Level +07"/>
      <sheetName val="SB06 Level +08"/>
      <sheetName val="SB06 Level +Roof"/>
      <sheetName val="Project_details"/>
      <sheetName val="Landscape_Cover"/>
      <sheetName val="Issue_Sheet"/>
      <sheetName val="Contents_Page"/>
      <sheetName val="Areas_Summary_(basement)"/>
      <sheetName val="Areas_Summary_(ZHA)"/>
      <sheetName val="NB07_Level_-B1"/>
      <sheetName val="NB07_Level_-B2"/>
      <sheetName val="NB07_Level_+00"/>
      <sheetName val="NB07_Level_+01"/>
      <sheetName val="NB07_Level_+02"/>
      <sheetName val="NB07_Level_+03"/>
      <sheetName val="NB07_Level_+04"/>
      <sheetName val="NB07_Level_+05"/>
      <sheetName val="NB07_Level_+06"/>
      <sheetName val="NB07_Level_+07"/>
      <sheetName val="NB07_Level_+08"/>
      <sheetName val="NB07_Level_+09"/>
      <sheetName val="NB07_Level_+10"/>
      <sheetName val="NB07_Level_+11"/>
      <sheetName val="NB07_Level_+Roof"/>
      <sheetName val="SB06_Level_+00"/>
      <sheetName val="SB06_Level_+01"/>
      <sheetName val="SB06_Level_+02"/>
      <sheetName val="SB06_Level_+03"/>
      <sheetName val="SB06_Level_+04"/>
      <sheetName val="SB06_Level_+05"/>
      <sheetName val="SB06_Level_+06"/>
      <sheetName val="SB06_Level_+07"/>
      <sheetName val="SB06_Level_+08"/>
      <sheetName val="SB06_Level_+Roof"/>
      <sheetName val="Project_details1"/>
      <sheetName val="Landscape_Cover1"/>
      <sheetName val="Issue_Sheet1"/>
      <sheetName val="Contents_Page1"/>
      <sheetName val="Areas_Summary_(basement)1"/>
      <sheetName val="Areas_Summary_(ZHA)1"/>
      <sheetName val="NB07_Level_-B11"/>
      <sheetName val="NB07_Level_-B21"/>
      <sheetName val="NB07_Level_+001"/>
      <sheetName val="NB07_Level_+011"/>
      <sheetName val="NB07_Level_+021"/>
      <sheetName val="NB07_Level_+031"/>
      <sheetName val="NB07_Level_+041"/>
      <sheetName val="NB07_Level_+051"/>
      <sheetName val="NB07_Level_+061"/>
      <sheetName val="NB07_Level_+071"/>
      <sheetName val="NB07_Level_+081"/>
      <sheetName val="NB07_Level_+091"/>
      <sheetName val="NB07_Level_+101"/>
      <sheetName val="NB07_Level_+111"/>
      <sheetName val="NB07_Level_+Roof1"/>
      <sheetName val="SB06_Level_+001"/>
      <sheetName val="SB06_Level_+011"/>
      <sheetName val="SB06_Level_+021"/>
      <sheetName val="SB06_Level_+031"/>
      <sheetName val="SB06_Level_+041"/>
      <sheetName val="SB06_Level_+051"/>
      <sheetName val="SB06_Level_+061"/>
      <sheetName val="SB06_Level_+071"/>
      <sheetName val="SB06_Level_+081"/>
      <sheetName val="SB06_Level_+Roof1"/>
      <sheetName val="Cashflow"/>
      <sheetName val="Notes"/>
      <sheetName val="Project_details2"/>
      <sheetName val="Landscape_Cover2"/>
      <sheetName val="Issue_Sheet2"/>
      <sheetName val="Contents_Page2"/>
      <sheetName val="Areas_Summary_(basement)2"/>
      <sheetName val="Areas_Summary_(ZHA)2"/>
      <sheetName val="NB07_Level_-B12"/>
      <sheetName val="NB07_Level_-B22"/>
      <sheetName val="NB07_Level_+002"/>
      <sheetName val="NB07_Level_+012"/>
      <sheetName val="NB07_Level_+022"/>
      <sheetName val="NB07_Level_+032"/>
      <sheetName val="NB07_Level_+042"/>
      <sheetName val="NB07_Level_+052"/>
      <sheetName val="NB07_Level_+062"/>
      <sheetName val="NB07_Level_+072"/>
      <sheetName val="NB07_Level_+082"/>
      <sheetName val="NB07_Level_+092"/>
      <sheetName val="NB07_Level_+102"/>
      <sheetName val="NB07_Level_+112"/>
      <sheetName val="NB07_Level_+Roof2"/>
      <sheetName val="SB06_Level_+002"/>
      <sheetName val="SB06_Level_+012"/>
      <sheetName val="SB06_Level_+022"/>
      <sheetName val="SB06_Level_+032"/>
      <sheetName val="SB06_Level_+042"/>
      <sheetName val="SB06_Level_+052"/>
      <sheetName val="SB06_Level_+062"/>
      <sheetName val="SB06_Level_+072"/>
      <sheetName val="SB06_Level_+082"/>
      <sheetName val="SB06_Level_+Roof2"/>
      <sheetName val="Project_details3"/>
      <sheetName val="Landscape_Cover3"/>
      <sheetName val="Issue_Sheet3"/>
      <sheetName val="Contents_Page3"/>
      <sheetName val="Areas_Summary_(basement)3"/>
      <sheetName val="Areas_Summary_(ZHA)3"/>
      <sheetName val="NB07_Level_-B13"/>
      <sheetName val="NB07_Level_-B23"/>
      <sheetName val="NB07_Level_+003"/>
      <sheetName val="NB07_Level_+013"/>
      <sheetName val="NB07_Level_+023"/>
      <sheetName val="NB07_Level_+033"/>
      <sheetName val="NB07_Level_+043"/>
      <sheetName val="NB07_Level_+053"/>
      <sheetName val="NB07_Level_+063"/>
      <sheetName val="NB07_Level_+073"/>
      <sheetName val="NB07_Level_+083"/>
      <sheetName val="NB07_Level_+093"/>
      <sheetName val="NB07_Level_+103"/>
      <sheetName val="NB07_Level_+113"/>
      <sheetName val="NB07_Level_+Roof3"/>
      <sheetName val="SB06_Level_+003"/>
      <sheetName val="SB06_Level_+013"/>
      <sheetName val="SB06_Level_+023"/>
      <sheetName val="SB06_Level_+033"/>
      <sheetName val="SB06_Level_+043"/>
      <sheetName val="SB06_Level_+053"/>
      <sheetName val="SB06_Level_+063"/>
      <sheetName val="SB06_Level_+073"/>
      <sheetName val="SB06_Level_+083"/>
      <sheetName val="SB06_Level_+Roof3"/>
      <sheetName val="Project_details4"/>
      <sheetName val="Landscape_Cover4"/>
      <sheetName val="Issue_Sheet4"/>
      <sheetName val="Contents_Page4"/>
      <sheetName val="Areas_Summary_(basement)4"/>
      <sheetName val="Areas_Summary_(ZHA)4"/>
      <sheetName val="NB07_Level_-B14"/>
      <sheetName val="NB07_Level_-B24"/>
      <sheetName val="NB07_Level_+004"/>
      <sheetName val="NB07_Level_+014"/>
      <sheetName val="NB07_Level_+024"/>
      <sheetName val="NB07_Level_+034"/>
      <sheetName val="NB07_Level_+044"/>
      <sheetName val="NB07_Level_+054"/>
      <sheetName val="NB07_Level_+064"/>
      <sheetName val="NB07_Level_+074"/>
      <sheetName val="NB07_Level_+084"/>
      <sheetName val="NB07_Level_+094"/>
      <sheetName val="NB07_Level_+104"/>
      <sheetName val="NB07_Level_+114"/>
      <sheetName val="NB07_Level_+Roof4"/>
      <sheetName val="SB06_Level_+004"/>
      <sheetName val="SB06_Level_+014"/>
      <sheetName val="SB06_Level_+024"/>
      <sheetName val="SB06_Level_+034"/>
      <sheetName val="SB06_Level_+044"/>
      <sheetName val="SB06_Level_+054"/>
      <sheetName val="SB06_Level_+064"/>
      <sheetName val="SB06_Level_+074"/>
      <sheetName val="SB06_Level_+084"/>
      <sheetName val="SB06_Level_+Roof4"/>
      <sheetName val="2-Cash Flow"/>
      <sheetName val="Project_details5"/>
      <sheetName val="Landscape_Cover5"/>
      <sheetName val="Issue_Sheet5"/>
      <sheetName val="Contents_Page5"/>
      <sheetName val="Areas_Summary_(basement)5"/>
      <sheetName val="Areas_Summary_(ZHA)5"/>
      <sheetName val="NB07_Level_-B15"/>
      <sheetName val="NB07_Level_-B25"/>
      <sheetName val="NB07_Level_+005"/>
      <sheetName val="NB07_Level_+015"/>
      <sheetName val="NB07_Level_+025"/>
      <sheetName val="NB07_Level_+035"/>
      <sheetName val="NB07_Level_+045"/>
      <sheetName val="NB07_Level_+055"/>
      <sheetName val="NB07_Level_+065"/>
      <sheetName val="NB07_Level_+075"/>
      <sheetName val="NB07_Level_+085"/>
      <sheetName val="NB07_Level_+095"/>
      <sheetName val="NB07_Level_+105"/>
      <sheetName val="NB07_Level_+115"/>
      <sheetName val="NB07_Level_+Roof5"/>
      <sheetName val="SB06_Level_+005"/>
      <sheetName val="SB06_Level_+015"/>
      <sheetName val="SB06_Level_+025"/>
      <sheetName val="SB06_Level_+035"/>
      <sheetName val="SB06_Level_+045"/>
      <sheetName val="SB06_Level_+055"/>
      <sheetName val="SB06_Level_+065"/>
      <sheetName val="SB06_Level_+075"/>
      <sheetName val="SB06_Level_+085"/>
      <sheetName val="SB06_Level_+Roof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Details"/>
      <sheetName val="Front Cover"/>
      <sheetName val="Issue Sheet"/>
      <sheetName val="Contents"/>
      <sheetName val="Fly 1"/>
      <sheetName val="1 Exec"/>
      <sheetName val="Fly 2"/>
      <sheetName val="2 Cost Rec"/>
      <sheetName val="Fly 3"/>
      <sheetName val="3  Basis"/>
      <sheetName val="Fly 4"/>
      <sheetName val="4 Spec B1"/>
      <sheetName val="Fly 5"/>
      <sheetName val="5 Risks"/>
      <sheetName val="Fly 6"/>
      <sheetName val="6 Opportunities"/>
      <sheetName val="Fly 7"/>
      <sheetName val="8 Element"/>
      <sheetName val="Fly A"/>
      <sheetName val="A B1 Gr"/>
      <sheetName val="A B1 Sum"/>
      <sheetName val="A B1"/>
      <sheetName val="Fly B"/>
      <sheetName val="B B1 Fit Out"/>
      <sheetName val="Fly C"/>
      <sheetName val="C Kiosk"/>
      <sheetName val="Fly D"/>
      <sheetName val="D Site Wide"/>
      <sheetName val="D Enabling"/>
      <sheetName val="D Services"/>
      <sheetName val="D Diversions"/>
      <sheetName val="D 8 Track"/>
      <sheetName val="D External Works"/>
      <sheetName val="D Pedestrian Decking"/>
      <sheetName val="D Contamination"/>
      <sheetName val="Fly E"/>
      <sheetName val="E Area Summary"/>
      <sheetName val="E B1CO"/>
      <sheetName val="Fly F"/>
      <sheetName val="F Key Stats"/>
      <sheetName val="Fly G"/>
      <sheetName val="G Prelims"/>
      <sheetName val="Fly H"/>
      <sheetName val="H Comparison"/>
      <sheetName val="Fly I"/>
      <sheetName val="I List"/>
      <sheetName val="Fly J"/>
      <sheetName val="Kit of Parts"/>
      <sheetName val="Fly K"/>
      <sheetName val="Back Cover"/>
      <sheetName val="Project_Details"/>
      <sheetName val="Front_Cover"/>
      <sheetName val="Issue_Sheet"/>
      <sheetName val="Fly_1"/>
      <sheetName val="1_Exec"/>
      <sheetName val="Fly_2"/>
      <sheetName val="2_Cost_Rec"/>
      <sheetName val="Fly_3"/>
      <sheetName val="3__Basis"/>
      <sheetName val="Fly_4"/>
      <sheetName val="4_Spec_B1"/>
      <sheetName val="Fly_5"/>
      <sheetName val="5_Risks"/>
      <sheetName val="Fly_6"/>
      <sheetName val="6_Opportunities"/>
      <sheetName val="Fly_7"/>
      <sheetName val="8_Element"/>
      <sheetName val="Fly_A"/>
      <sheetName val="A_B1_Gr"/>
      <sheetName val="A_B1_Sum"/>
      <sheetName val="A_B1"/>
      <sheetName val="Fly_B"/>
      <sheetName val="B_B1_Fit_Out"/>
      <sheetName val="Fly_C"/>
      <sheetName val="C_Kiosk"/>
      <sheetName val="Fly_D"/>
      <sheetName val="D_Site_Wide"/>
      <sheetName val="D_Enabling"/>
      <sheetName val="D_Services"/>
      <sheetName val="D_Diversions"/>
      <sheetName val="D_8_Track"/>
      <sheetName val="D_External_Works"/>
      <sheetName val="D_Pedestrian_Decking"/>
      <sheetName val="D_Contamination"/>
      <sheetName val="Fly_E"/>
      <sheetName val="E_Area_Summary"/>
      <sheetName val="E_B1CO"/>
      <sheetName val="Fly_F"/>
      <sheetName val="F_Key_Stats"/>
      <sheetName val="Fly_G"/>
      <sheetName val="G_Prelims"/>
      <sheetName val="Fly_H"/>
      <sheetName val="H_Comparison"/>
      <sheetName val="Fly_I"/>
      <sheetName val="I_List"/>
      <sheetName val="Fly_J"/>
      <sheetName val="Kit_of_Parts"/>
      <sheetName val="Fly_K"/>
      <sheetName val="Back_Cover"/>
      <sheetName val="Project_Details1"/>
      <sheetName val="Front_Cover1"/>
      <sheetName val="Issue_Sheet1"/>
      <sheetName val="Fly_11"/>
      <sheetName val="1_Exec1"/>
      <sheetName val="Fly_21"/>
      <sheetName val="2_Cost_Rec1"/>
      <sheetName val="Fly_31"/>
      <sheetName val="3__Basis1"/>
      <sheetName val="Fly_41"/>
      <sheetName val="4_Spec_B11"/>
      <sheetName val="Fly_51"/>
      <sheetName val="5_Risks1"/>
      <sheetName val="Fly_61"/>
      <sheetName val="6_Opportunities1"/>
      <sheetName val="Fly_71"/>
      <sheetName val="8_Element1"/>
      <sheetName val="Fly_A1"/>
      <sheetName val="A_B1_Gr1"/>
      <sheetName val="A_B1_Sum1"/>
      <sheetName val="A_B11"/>
      <sheetName val="Fly_B1"/>
      <sheetName val="B_B1_Fit_Out1"/>
      <sheetName val="Fly_C1"/>
      <sheetName val="C_Kiosk1"/>
      <sheetName val="Fly_D1"/>
      <sheetName val="D_Site_Wide1"/>
      <sheetName val="D_Enabling1"/>
      <sheetName val="D_Services1"/>
      <sheetName val="D_Diversions1"/>
      <sheetName val="D_8_Track1"/>
      <sheetName val="D_External_Works1"/>
      <sheetName val="D_Pedestrian_Decking1"/>
      <sheetName val="D_Contamination1"/>
      <sheetName val="Fly_E1"/>
      <sheetName val="E_Area_Summary1"/>
      <sheetName val="E_B1CO1"/>
      <sheetName val="Fly_F1"/>
      <sheetName val="F_Key_Stats1"/>
      <sheetName val="Fly_G1"/>
      <sheetName val="G_Prelims1"/>
      <sheetName val="Fly_H1"/>
      <sheetName val="H_Comparison1"/>
      <sheetName val="Fly_I1"/>
      <sheetName val="I_List1"/>
      <sheetName val="Fly_J1"/>
      <sheetName val="Kit_of_Parts1"/>
      <sheetName val="Fly_K1"/>
      <sheetName val="Back_Cover1"/>
      <sheetName val="Project_Details2"/>
      <sheetName val="Front_Cover2"/>
      <sheetName val="Issue_Sheet2"/>
      <sheetName val="Fly_12"/>
      <sheetName val="1_Exec2"/>
      <sheetName val="Fly_22"/>
      <sheetName val="2_Cost_Rec2"/>
      <sheetName val="Fly_32"/>
      <sheetName val="3__Basis2"/>
      <sheetName val="Fly_42"/>
      <sheetName val="4_Spec_B12"/>
      <sheetName val="Fly_52"/>
      <sheetName val="5_Risks2"/>
      <sheetName val="Fly_62"/>
      <sheetName val="6_Opportunities2"/>
      <sheetName val="Fly_72"/>
      <sheetName val="8_Element2"/>
      <sheetName val="Fly_A2"/>
      <sheetName val="A_B1_Gr2"/>
      <sheetName val="A_B1_Sum2"/>
      <sheetName val="A_B12"/>
      <sheetName val="Fly_B2"/>
      <sheetName val="B_B1_Fit_Out2"/>
      <sheetName val="Fly_C2"/>
      <sheetName val="C_Kiosk2"/>
      <sheetName val="Fly_D2"/>
      <sheetName val="D_Site_Wide2"/>
      <sheetName val="D_Enabling2"/>
      <sheetName val="D_Services2"/>
      <sheetName val="D_Diversions2"/>
      <sheetName val="D_8_Track2"/>
      <sheetName val="D_External_Works2"/>
      <sheetName val="D_Pedestrian_Decking2"/>
      <sheetName val="D_Contamination2"/>
      <sheetName val="Fly_E2"/>
      <sheetName val="E_Area_Summary2"/>
      <sheetName val="E_B1CO2"/>
      <sheetName val="Fly_F2"/>
      <sheetName val="F_Key_Stats2"/>
      <sheetName val="Fly_G2"/>
      <sheetName val="G_Prelims2"/>
      <sheetName val="Fly_H2"/>
      <sheetName val="H_Comparison2"/>
      <sheetName val="Fly_I2"/>
      <sheetName val="I_List2"/>
      <sheetName val="Fly_J2"/>
      <sheetName val="Kit_of_Parts2"/>
      <sheetName val="Fly_K2"/>
      <sheetName val="Back_Cover2"/>
      <sheetName val="Project_Details3"/>
      <sheetName val="Front_Cover3"/>
      <sheetName val="Issue_Sheet3"/>
      <sheetName val="Fly_13"/>
      <sheetName val="1_Exec3"/>
      <sheetName val="Fly_23"/>
      <sheetName val="2_Cost_Rec3"/>
      <sheetName val="Fly_33"/>
      <sheetName val="3__Basis3"/>
      <sheetName val="Fly_43"/>
      <sheetName val="4_Spec_B13"/>
      <sheetName val="Fly_53"/>
      <sheetName val="5_Risks3"/>
      <sheetName val="Fly_63"/>
      <sheetName val="6_Opportunities3"/>
      <sheetName val="Fly_73"/>
      <sheetName val="8_Element3"/>
      <sheetName val="Fly_A3"/>
      <sheetName val="A_B1_Gr3"/>
      <sheetName val="A_B1_Sum3"/>
      <sheetName val="A_B13"/>
      <sheetName val="Fly_B3"/>
      <sheetName val="B_B1_Fit_Out3"/>
      <sheetName val="Fly_C3"/>
      <sheetName val="C_Kiosk3"/>
      <sheetName val="Fly_D3"/>
      <sheetName val="D_Site_Wide3"/>
      <sheetName val="D_Enabling3"/>
      <sheetName val="D_Services3"/>
      <sheetName val="D_Diversions3"/>
      <sheetName val="D_8_Track3"/>
      <sheetName val="D_External_Works3"/>
      <sheetName val="D_Pedestrian_Decking3"/>
      <sheetName val="D_Contamination3"/>
      <sheetName val="Fly_E3"/>
      <sheetName val="E_Area_Summary3"/>
      <sheetName val="E_B1CO3"/>
      <sheetName val="Fly_F3"/>
      <sheetName val="F_Key_Stats3"/>
      <sheetName val="Fly_G3"/>
      <sheetName val="G_Prelims3"/>
      <sheetName val="Fly_H3"/>
      <sheetName val="H_Comparison3"/>
      <sheetName val="Fly_I3"/>
      <sheetName val="I_List3"/>
      <sheetName val="Fly_J3"/>
      <sheetName val="Kit_of_Parts3"/>
      <sheetName val="Fly_K3"/>
      <sheetName val="Back_Cover3"/>
      <sheetName val="Project_Details4"/>
      <sheetName val="Front_Cover4"/>
      <sheetName val="Issue_Sheet4"/>
      <sheetName val="Fly_14"/>
      <sheetName val="1_Exec4"/>
      <sheetName val="Fly_24"/>
      <sheetName val="2_Cost_Rec4"/>
      <sheetName val="Fly_34"/>
      <sheetName val="3__Basis4"/>
      <sheetName val="Fly_44"/>
      <sheetName val="4_Spec_B14"/>
      <sheetName val="Fly_54"/>
      <sheetName val="5_Risks4"/>
      <sheetName val="Fly_64"/>
      <sheetName val="6_Opportunities4"/>
      <sheetName val="Fly_74"/>
      <sheetName val="8_Element4"/>
      <sheetName val="Fly_A4"/>
      <sheetName val="A_B1_Gr4"/>
      <sheetName val="A_B1_Sum4"/>
      <sheetName val="A_B14"/>
      <sheetName val="Fly_B4"/>
      <sheetName val="B_B1_Fit_Out4"/>
      <sheetName val="Fly_C4"/>
      <sheetName val="C_Kiosk4"/>
      <sheetName val="Fly_D4"/>
      <sheetName val="D_Site_Wide4"/>
      <sheetName val="D_Enabling4"/>
      <sheetName val="D_Services4"/>
      <sheetName val="D_Diversions4"/>
      <sheetName val="D_8_Track4"/>
      <sheetName val="D_External_Works4"/>
      <sheetName val="D_Pedestrian_Decking4"/>
      <sheetName val="D_Contamination4"/>
      <sheetName val="Fly_E4"/>
      <sheetName val="E_Area_Summary4"/>
      <sheetName val="E_B1CO4"/>
      <sheetName val="Fly_F4"/>
      <sheetName val="F_Key_Stats4"/>
      <sheetName val="Fly_G4"/>
      <sheetName val="G_Prelims4"/>
      <sheetName val="Fly_H4"/>
      <sheetName val="H_Comparison4"/>
      <sheetName val="Fly_I4"/>
      <sheetName val="I_List4"/>
      <sheetName val="Fly_J4"/>
      <sheetName val="Kit_of_Parts4"/>
      <sheetName val="Fly_K4"/>
      <sheetName val="Back_Cover4"/>
      <sheetName val="Project_Details5"/>
      <sheetName val="Front_Cover5"/>
      <sheetName val="Issue_Sheet5"/>
      <sheetName val="Fly_15"/>
      <sheetName val="1_Exec5"/>
      <sheetName val="Fly_25"/>
      <sheetName val="2_Cost_Rec5"/>
      <sheetName val="Fly_35"/>
      <sheetName val="3__Basis5"/>
      <sheetName val="Fly_45"/>
      <sheetName val="4_Spec_B15"/>
      <sheetName val="Fly_55"/>
      <sheetName val="5_Risks5"/>
      <sheetName val="Fly_65"/>
      <sheetName val="6_Opportunities5"/>
      <sheetName val="Fly_75"/>
      <sheetName val="8_Element5"/>
      <sheetName val="Fly_A5"/>
      <sheetName val="A_B1_Gr5"/>
      <sheetName val="A_B1_Sum5"/>
      <sheetName val="A_B15"/>
      <sheetName val="Fly_B5"/>
      <sheetName val="B_B1_Fit_Out5"/>
      <sheetName val="Fly_C5"/>
      <sheetName val="C_Kiosk5"/>
      <sheetName val="Fly_D5"/>
      <sheetName val="D_Site_Wide5"/>
      <sheetName val="D_Enabling5"/>
      <sheetName val="D_Services5"/>
      <sheetName val="D_Diversions5"/>
      <sheetName val="D_8_Track5"/>
      <sheetName val="D_External_Works5"/>
      <sheetName val="D_Pedestrian_Decking5"/>
      <sheetName val="D_Contamination5"/>
      <sheetName val="Fly_E5"/>
      <sheetName val="E_Area_Summary5"/>
      <sheetName val="E_B1CO5"/>
      <sheetName val="Fly_F5"/>
      <sheetName val="F_Key_Stats5"/>
      <sheetName val="Fly_G5"/>
      <sheetName val="G_Prelims5"/>
      <sheetName val="Fly_H5"/>
      <sheetName val="H_Comparison5"/>
      <sheetName val="Fly_I5"/>
      <sheetName val="I_List5"/>
      <sheetName val="Fly_J5"/>
      <sheetName val="Kit_of_Parts5"/>
      <sheetName val="Fly_K5"/>
      <sheetName val="Back_Cover5"/>
      <sheetName val="Project_Details6"/>
      <sheetName val="Front_Cover6"/>
      <sheetName val="Issue_Sheet6"/>
      <sheetName val="Fly_16"/>
      <sheetName val="1_Exec6"/>
      <sheetName val="Fly_26"/>
      <sheetName val="2_Cost_Rec6"/>
      <sheetName val="Fly_36"/>
      <sheetName val="3__Basis6"/>
      <sheetName val="Fly_46"/>
      <sheetName val="4_Spec_B16"/>
      <sheetName val="Fly_56"/>
      <sheetName val="5_Risks6"/>
      <sheetName val="Fly_66"/>
      <sheetName val="6_Opportunities6"/>
      <sheetName val="Fly_76"/>
      <sheetName val="8_Element6"/>
      <sheetName val="Fly_A6"/>
      <sheetName val="A_B1_Gr6"/>
      <sheetName val="A_B1_Sum6"/>
      <sheetName val="A_B16"/>
      <sheetName val="Fly_B6"/>
      <sheetName val="B_B1_Fit_Out6"/>
      <sheetName val="Fly_C6"/>
      <sheetName val="C_Kiosk6"/>
      <sheetName val="Fly_D6"/>
      <sheetName val="D_Site_Wide6"/>
      <sheetName val="D_Enabling6"/>
      <sheetName val="D_Services6"/>
      <sheetName val="D_Diversions6"/>
      <sheetName val="D_8_Track6"/>
      <sheetName val="D_External_Works6"/>
      <sheetName val="D_Pedestrian_Decking6"/>
      <sheetName val="D_Contamination6"/>
      <sheetName val="Fly_E6"/>
      <sheetName val="E_Area_Summary6"/>
      <sheetName val="E_B1CO6"/>
      <sheetName val="Fly_F6"/>
      <sheetName val="F_Key_Stats6"/>
      <sheetName val="Fly_G6"/>
      <sheetName val="G_Prelims6"/>
      <sheetName val="Fly_H6"/>
      <sheetName val="H_Comparison6"/>
      <sheetName val="Fly_I6"/>
      <sheetName val="I_List6"/>
      <sheetName val="Fly_J6"/>
      <sheetName val="Kit_of_Parts6"/>
      <sheetName val="Fly_K6"/>
      <sheetName val="Back_Cover6"/>
    </sheetNames>
    <sheetDataSet>
      <sheetData sheetId="0"/>
      <sheetData sheetId="1" refreshError="1"/>
      <sheetData sheetId="2" refreshError="1"/>
      <sheetData sheetId="3"/>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Details"/>
      <sheetName val="Front Cover"/>
      <sheetName val="Issue Sheet"/>
      <sheetName val="Contents"/>
      <sheetName val="1 Executive Summary"/>
      <sheetName val="Overall Cost Summary"/>
      <sheetName val="PP Cost Summary"/>
      <sheetName val="CS Cost Summary"/>
      <sheetName val="3 Basis"/>
      <sheetName val="4 Risks"/>
      <sheetName val="5 Recon"/>
      <sheetName val="DO NOT PRINT PREV PP Cost Sum"/>
      <sheetName val="S&amp;C £ft2 Analysis-DO NOT PRINT"/>
      <sheetName val="FO £ft2 Analysis-DO NOT PRINT"/>
      <sheetName val="6 Overall Area Schedule m2 "/>
      <sheetName val="6 Overall Area Schedule ft2"/>
      <sheetName val="6 PP P1&amp;2 Area Schedule m2"/>
      <sheetName val="6 PP P1&amp;2 Area Schedule ft2"/>
      <sheetName val="6 CS P3,4,5 Area Schedule m2"/>
      <sheetName val="6 CS P3,4,5 Area Schedule ft2"/>
      <sheetName val="NO PRINT P1&amp;2 Area Schedule m2"/>
      <sheetName val="NO PRINT PP P1&amp;2 Area ft2"/>
      <sheetName val="NO PRINT CS 3,4,5 Area Schdle m"/>
      <sheetName val="NO PRINT CS 3,4,5 Area Schdle "/>
      <sheetName val="Fly A"/>
      <sheetName val="A PP P1 S&amp;C Sum"/>
      <sheetName val="A PP P1 S&amp;C Detail"/>
      <sheetName val="Sub Excavation"/>
      <sheetName val="Sub Contig"/>
      <sheetName val="Sub Internals"/>
      <sheetName val="Fly B"/>
      <sheetName val="B PP P2 S&amp;C Sum"/>
      <sheetName val="B PP P2 S&amp;C Detail"/>
      <sheetName val="Fly C"/>
      <sheetName val="C CS P3 S&amp;C Sum"/>
      <sheetName val="C CS P3 S&amp;C Detail"/>
      <sheetName val="Fly D"/>
      <sheetName val="D CS P4&amp;5 S&amp;C Sum"/>
      <sheetName val="D CS P4&amp;5 S&amp;C Detail"/>
      <sheetName val="Fly E"/>
      <sheetName val="E PP P1 Priv FO Sum"/>
      <sheetName val="E PP P1 Afford FO Sum"/>
      <sheetName val="E PP P1 Priv FO Detail"/>
      <sheetName val="E PP P1 Social Rent FO Detail"/>
      <sheetName val="E PP P1 Interm FO Detail"/>
      <sheetName val="Fly F"/>
      <sheetName val="F PP P2 Priv FO Sum"/>
      <sheetName val="F PP P2 Aff FO Sum"/>
      <sheetName val="F PP P2 Private FO Detail"/>
      <sheetName val="F PP P2 Social Rent FO Detail"/>
      <sheetName val="F PP P2 Interm FO Detail"/>
      <sheetName val="Fly G"/>
      <sheetName val="G CS P3 Priv FO Sum"/>
      <sheetName val="G CS P3 Aff FO Sum"/>
      <sheetName val="G CS P3 Priv FO Core A Detail"/>
      <sheetName val="G CS P3 Priv FO Core B&amp;C Detail"/>
      <sheetName val="G CS P3 SR FO Core D Detail"/>
      <sheetName val="G CS P3 Int FO Core D Detail"/>
      <sheetName val="Fly H"/>
      <sheetName val="Sheet1"/>
      <sheetName val="H CS P4&amp;5 Priv FO Sum"/>
      <sheetName val="H CS P4&amp;5 Aff FO Sum"/>
      <sheetName val="H CS P4&amp;5 Priv FO Detail East"/>
      <sheetName val="H CS P4&amp;5 SR FO Detail East"/>
      <sheetName val="H CS P4&amp;5 Int FO Detail East"/>
      <sheetName val="H CS P4&amp;5 Priv FO Detail West"/>
      <sheetName val="H CS P4&amp;5 Priv FO Detail Pav"/>
      <sheetName val="Fly I"/>
      <sheetName val="I CS CO P3 S&amp;C FITOut Sum"/>
      <sheetName val="I CS CO P3 S&amp;C FITOut Detail"/>
      <sheetName val="Fly J"/>
      <sheetName val="J PP P1 B&amp;CP Sum"/>
      <sheetName val="J PP P1 B&amp;CP Detail"/>
      <sheetName val="Fly K"/>
      <sheetName val="K PP P2 B&amp;CP Sum"/>
      <sheetName val="K PP P2 B&amp;CP Detail DO NOT PRIN"/>
      <sheetName val="Fly L"/>
      <sheetName val="L CS P4&amp;5 B&amp;CP Sum"/>
      <sheetName val="L CS P4&amp;5 B&amp;CP Detail"/>
      <sheetName val="Fly M"/>
      <sheetName val="M PP P1 EW&amp;S Sum"/>
      <sheetName val="M PP P1 EW&amp;S Detail"/>
      <sheetName val="Fly N"/>
      <sheetName val="N CS P3 EW&amp;S Sum"/>
      <sheetName val="N CS P3 EW&amp;S Detail"/>
      <sheetName val="Fly O"/>
      <sheetName val="O External Services"/>
      <sheetName val="Fly P"/>
      <sheetName val="P PP Energy Center"/>
      <sheetName val="P PP Energy Centre Detail"/>
      <sheetName val="Fly Q"/>
      <sheetName val="Q CS Energy Center"/>
      <sheetName val="Q CS Energy Centre Detail"/>
      <sheetName val="Fly R"/>
      <sheetName val="R CS Enabling Works Sum"/>
      <sheetName val="R CS Enabling Works Detail"/>
      <sheetName val="Fly S"/>
      <sheetName val="S Section 106"/>
      <sheetName val="S Section 106 Detail"/>
      <sheetName val="Sheet2"/>
      <sheetName val="Old Summary"/>
      <sheetName val="Back Cover"/>
      <sheetName val="Inflation"/>
      <sheetName val="Areas 24.02"/>
      <sheetName val="North Internals"/>
      <sheetName val="South Internals"/>
      <sheetName val="structures build up"/>
      <sheetName val="Sheet5"/>
      <sheetName val="Project_Details"/>
      <sheetName val="Front_Cover"/>
      <sheetName val="Issue_Sheet"/>
      <sheetName val="1_Executive_Summary"/>
      <sheetName val="Overall_Cost_Summary"/>
      <sheetName val="PP_Cost_Summary"/>
      <sheetName val="CS_Cost_Summary"/>
      <sheetName val="3_Basis"/>
      <sheetName val="4_Risks"/>
      <sheetName val="5_Recon"/>
      <sheetName val="DO_NOT_PRINT_PREV_PP_Cost_Sum"/>
      <sheetName val="S&amp;C_£ft2_Analysis-DO_NOT_PRINT"/>
      <sheetName val="FO_£ft2_Analysis-DO_NOT_PRINT"/>
      <sheetName val="6_Overall_Area_Schedule_m2_"/>
      <sheetName val="6_Overall_Area_Schedule_ft2"/>
      <sheetName val="6_PP_P1&amp;2_Area_Schedule_m2"/>
      <sheetName val="6_PP_P1&amp;2_Area_Schedule_ft2"/>
      <sheetName val="6_CS_P3,4,5_Area_Schedule_m2"/>
      <sheetName val="6_CS_P3,4,5_Area_Schedule_ft2"/>
      <sheetName val="NO_PRINT_P1&amp;2_Area_Schedule_m2"/>
      <sheetName val="NO_PRINT_PP_P1&amp;2_Area_ft2"/>
      <sheetName val="NO_PRINT_CS_3,4,5_Area_Schdle_m"/>
      <sheetName val="NO_PRINT_CS_3,4,5_Area_Schdle_"/>
      <sheetName val="Fly_A"/>
      <sheetName val="A_PP_P1_S&amp;C_Sum"/>
      <sheetName val="A_PP_P1_S&amp;C_Detail"/>
      <sheetName val="Sub_Excavation"/>
      <sheetName val="Sub_Contig"/>
      <sheetName val="Sub_Internals"/>
      <sheetName val="Fly_B"/>
      <sheetName val="B_PP_P2_S&amp;C_Sum"/>
      <sheetName val="B_PP_P2_S&amp;C_Detail"/>
      <sheetName val="Fly_C"/>
      <sheetName val="C_CS_P3_S&amp;C_Sum"/>
      <sheetName val="C_CS_P3_S&amp;C_Detail"/>
      <sheetName val="Fly_D"/>
      <sheetName val="D_CS_P4&amp;5_S&amp;C_Sum"/>
      <sheetName val="D_CS_P4&amp;5_S&amp;C_Detail"/>
      <sheetName val="Fly_E"/>
      <sheetName val="E_PP_P1_Priv_FO_Sum"/>
      <sheetName val="E_PP_P1_Afford_FO_Sum"/>
      <sheetName val="E_PP_P1_Priv_FO_Detail"/>
      <sheetName val="E_PP_P1_Social_Rent_FO_Detail"/>
      <sheetName val="E_PP_P1_Interm_FO_Detail"/>
      <sheetName val="Fly_F"/>
      <sheetName val="F_PP_P2_Priv_FO_Sum"/>
      <sheetName val="F_PP_P2_Aff_FO_Sum"/>
      <sheetName val="F_PP_P2_Private_FO_Detail"/>
      <sheetName val="F_PP_P2_Social_Rent_FO_Detail"/>
      <sheetName val="F_PP_P2_Interm_FO_Detail"/>
      <sheetName val="Fly_G"/>
      <sheetName val="G_CS_P3_Priv_FO_Sum"/>
      <sheetName val="G_CS_P3_Aff_FO_Sum"/>
      <sheetName val="G_CS_P3_Priv_FO_Core_A_Detail"/>
      <sheetName val="G_CS_P3_Priv_FO_Core_B&amp;C_Detail"/>
      <sheetName val="G_CS_P3_SR_FO_Core_D_Detail"/>
      <sheetName val="G_CS_P3_Int_FO_Core_D_Detail"/>
      <sheetName val="Fly_H"/>
      <sheetName val="H_CS_P4&amp;5_Priv_FO_Sum"/>
      <sheetName val="H_CS_P4&amp;5_Aff_FO_Sum"/>
      <sheetName val="H_CS_P4&amp;5_Priv_FO_Detail_East"/>
      <sheetName val="H_CS_P4&amp;5_SR_FO_Detail_East"/>
      <sheetName val="H_CS_P4&amp;5_Int_FO_Detail_East"/>
      <sheetName val="H_CS_P4&amp;5_Priv_FO_Detail_West"/>
      <sheetName val="H_CS_P4&amp;5_Priv_FO_Detail_Pav"/>
      <sheetName val="Fly_I"/>
      <sheetName val="I_CS_CO_P3_S&amp;C_FITOut_Sum"/>
      <sheetName val="I_CS_CO_P3_S&amp;C_FITOut_Detail"/>
      <sheetName val="Fly_J"/>
      <sheetName val="J_PP_P1_B&amp;CP_Sum"/>
      <sheetName val="J_PP_P1_B&amp;CP_Detail"/>
      <sheetName val="Fly_K"/>
      <sheetName val="K_PP_P2_B&amp;CP_Sum"/>
      <sheetName val="K_PP_P2_B&amp;CP_Detail_DO_NOT_PRIN"/>
      <sheetName val="Fly_L"/>
      <sheetName val="L_CS_P4&amp;5_B&amp;CP_Sum"/>
      <sheetName val="L_CS_P4&amp;5_B&amp;CP_Detail"/>
      <sheetName val="Fly_M"/>
      <sheetName val="M_PP_P1_EW&amp;S_Sum"/>
      <sheetName val="M_PP_P1_EW&amp;S_Detail"/>
      <sheetName val="Fly_N"/>
      <sheetName val="N_CS_P3_EW&amp;S_Sum"/>
      <sheetName val="N_CS_P3_EW&amp;S_Detail"/>
      <sheetName val="Fly_O"/>
      <sheetName val="O_External_Services"/>
      <sheetName val="Fly_P"/>
      <sheetName val="P_PP_Energy_Center"/>
      <sheetName val="P_PP_Energy_Centre_Detail"/>
      <sheetName val="Fly_Q"/>
      <sheetName val="Q_CS_Energy_Center"/>
      <sheetName val="Q_CS_Energy_Centre_Detail"/>
      <sheetName val="Fly_R"/>
      <sheetName val="R_CS_Enabling_Works_Sum"/>
      <sheetName val="R_CS_Enabling_Works_Detail"/>
      <sheetName val="Fly_S"/>
      <sheetName val="S_Section_106"/>
      <sheetName val="S_Section_106_Detail"/>
      <sheetName val="Old_Summary"/>
      <sheetName val="Back_Cover"/>
      <sheetName val="Areas_24_02"/>
      <sheetName val="North_Internals"/>
      <sheetName val="South_Internals"/>
      <sheetName val="structures_build_up"/>
      <sheetName val="Project_Details1"/>
      <sheetName val="Front_Cover1"/>
      <sheetName val="Issue_Sheet1"/>
      <sheetName val="1_Executive_Summary1"/>
      <sheetName val="Overall_Cost_Summary1"/>
      <sheetName val="PP_Cost_Summary1"/>
      <sheetName val="CS_Cost_Summary1"/>
      <sheetName val="3_Basis1"/>
      <sheetName val="4_Risks1"/>
      <sheetName val="5_Recon1"/>
      <sheetName val="DO_NOT_PRINT_PREV_PP_Cost_Sum1"/>
      <sheetName val="S&amp;C_£ft2_Analysis-DO_NOT_PRINT1"/>
      <sheetName val="FO_£ft2_Analysis-DO_NOT_PRINT1"/>
      <sheetName val="6_Overall_Area_Schedule_m2_1"/>
      <sheetName val="6_Overall_Area_Schedule_ft21"/>
      <sheetName val="6_PP_P1&amp;2_Area_Schedule_m21"/>
      <sheetName val="6_PP_P1&amp;2_Area_Schedule_ft21"/>
      <sheetName val="6_CS_P3,4,5_Area_Schedule_m21"/>
      <sheetName val="6_CS_P3,4,5_Area_Schedule_ft21"/>
      <sheetName val="NO_PRINT_P1&amp;2_Area_Schedule_m21"/>
      <sheetName val="NO_PRINT_PP_P1&amp;2_Area_ft21"/>
      <sheetName val="NO_PRINT_CS_3,4,5_Area_Schdle_1"/>
      <sheetName val="NO_PRINT_CS_3,4,5_Area_Schdle_2"/>
      <sheetName val="Fly_A1"/>
      <sheetName val="A_PP_P1_S&amp;C_Sum1"/>
      <sheetName val="A_PP_P1_S&amp;C_Detail1"/>
      <sheetName val="Sub_Excavation1"/>
      <sheetName val="Sub_Contig1"/>
      <sheetName val="Sub_Internals1"/>
      <sheetName val="Fly_B1"/>
      <sheetName val="B_PP_P2_S&amp;C_Sum1"/>
      <sheetName val="B_PP_P2_S&amp;C_Detail1"/>
      <sheetName val="Fly_C1"/>
      <sheetName val="C_CS_P3_S&amp;C_Sum1"/>
      <sheetName val="C_CS_P3_S&amp;C_Detail1"/>
      <sheetName val="Fly_D1"/>
      <sheetName val="D_CS_P4&amp;5_S&amp;C_Sum1"/>
      <sheetName val="D_CS_P4&amp;5_S&amp;C_Detail1"/>
      <sheetName val="Fly_E1"/>
      <sheetName val="E_PP_P1_Priv_FO_Sum1"/>
      <sheetName val="E_PP_P1_Afford_FO_Sum1"/>
      <sheetName val="E_PP_P1_Priv_FO_Detail1"/>
      <sheetName val="E_PP_P1_Social_Rent_FO_Detail1"/>
      <sheetName val="E_PP_P1_Interm_FO_Detail1"/>
      <sheetName val="Fly_F1"/>
      <sheetName val="F_PP_P2_Priv_FO_Sum1"/>
      <sheetName val="F_PP_P2_Aff_FO_Sum1"/>
      <sheetName val="F_PP_P2_Private_FO_Detail1"/>
      <sheetName val="F_PP_P2_Social_Rent_FO_Detail1"/>
      <sheetName val="F_PP_P2_Interm_FO_Detail1"/>
      <sheetName val="Fly_G1"/>
      <sheetName val="G_CS_P3_Priv_FO_Sum1"/>
      <sheetName val="G_CS_P3_Aff_FO_Sum1"/>
      <sheetName val="G_CS_P3_Priv_FO_Core_A_Detail1"/>
      <sheetName val="G_CS_P3_Priv_FO_Core_B&amp;C_Detai1"/>
      <sheetName val="G_CS_P3_SR_FO_Core_D_Detail1"/>
      <sheetName val="G_CS_P3_Int_FO_Core_D_Detail1"/>
      <sheetName val="Fly_H1"/>
      <sheetName val="H_CS_P4&amp;5_Priv_FO_Sum1"/>
      <sheetName val="H_CS_P4&amp;5_Aff_FO_Sum1"/>
      <sheetName val="H_CS_P4&amp;5_Priv_FO_Detail_East1"/>
      <sheetName val="H_CS_P4&amp;5_SR_FO_Detail_East1"/>
      <sheetName val="H_CS_P4&amp;5_Int_FO_Detail_East1"/>
      <sheetName val="H_CS_P4&amp;5_Priv_FO_Detail_West1"/>
      <sheetName val="H_CS_P4&amp;5_Priv_FO_Detail_Pav1"/>
      <sheetName val="Fly_I1"/>
      <sheetName val="I_CS_CO_P3_S&amp;C_FITOut_Sum1"/>
      <sheetName val="I_CS_CO_P3_S&amp;C_FITOut_Detail1"/>
      <sheetName val="Fly_J1"/>
      <sheetName val="J_PP_P1_B&amp;CP_Sum1"/>
      <sheetName val="J_PP_P1_B&amp;CP_Detail1"/>
      <sheetName val="Fly_K1"/>
      <sheetName val="K_PP_P2_B&amp;CP_Sum1"/>
      <sheetName val="K_PP_P2_B&amp;CP_Detail_DO_NOT_PRI1"/>
      <sheetName val="Fly_L1"/>
      <sheetName val="L_CS_P4&amp;5_B&amp;CP_Sum1"/>
      <sheetName val="L_CS_P4&amp;5_B&amp;CP_Detail1"/>
      <sheetName val="Fly_M1"/>
      <sheetName val="M_PP_P1_EW&amp;S_Sum1"/>
      <sheetName val="M_PP_P1_EW&amp;S_Detail1"/>
      <sheetName val="Fly_N1"/>
      <sheetName val="N_CS_P3_EW&amp;S_Sum1"/>
      <sheetName val="N_CS_P3_EW&amp;S_Detail1"/>
      <sheetName val="Fly_O1"/>
      <sheetName val="O_External_Services1"/>
      <sheetName val="Fly_P1"/>
      <sheetName val="P_PP_Energy_Center1"/>
      <sheetName val="P_PP_Energy_Centre_Detail1"/>
      <sheetName val="Fly_Q1"/>
      <sheetName val="Q_CS_Energy_Center1"/>
      <sheetName val="Q_CS_Energy_Centre_Detail1"/>
      <sheetName val="Fly_R1"/>
      <sheetName val="R_CS_Enabling_Works_Sum1"/>
      <sheetName val="R_CS_Enabling_Works_Detail1"/>
      <sheetName val="Fly_S1"/>
      <sheetName val="S_Section_1061"/>
      <sheetName val="S_Section_106_Detail1"/>
      <sheetName val="Old_Summary1"/>
      <sheetName val="Back_Cover1"/>
      <sheetName val="Areas_24_021"/>
      <sheetName val="North_Internals1"/>
      <sheetName val="South_Internals1"/>
      <sheetName val="structures_build_up1"/>
      <sheetName val="Project_Details2"/>
      <sheetName val="Front_Cover2"/>
      <sheetName val="Issue_Sheet2"/>
      <sheetName val="1_Executive_Summary2"/>
      <sheetName val="Overall_Cost_Summary2"/>
      <sheetName val="PP_Cost_Summary2"/>
      <sheetName val="CS_Cost_Summary2"/>
      <sheetName val="3_Basis2"/>
      <sheetName val="4_Risks2"/>
      <sheetName val="5_Recon2"/>
      <sheetName val="DO_NOT_PRINT_PREV_PP_Cost_Sum2"/>
      <sheetName val="S&amp;C_£ft2_Analysis-DO_NOT_PRINT2"/>
      <sheetName val="FO_£ft2_Analysis-DO_NOT_PRINT2"/>
      <sheetName val="6_Overall_Area_Schedule_m2_2"/>
      <sheetName val="6_Overall_Area_Schedule_ft22"/>
      <sheetName val="6_PP_P1&amp;2_Area_Schedule_m22"/>
      <sheetName val="6_PP_P1&amp;2_Area_Schedule_ft22"/>
      <sheetName val="6_CS_P3,4,5_Area_Schedule_m22"/>
      <sheetName val="6_CS_P3,4,5_Area_Schedule_ft22"/>
      <sheetName val="NO_PRINT_P1&amp;2_Area_Schedule_m22"/>
      <sheetName val="NO_PRINT_PP_P1&amp;2_Area_ft22"/>
      <sheetName val="NO_PRINT_CS_3,4,5_Area_Schdle_3"/>
      <sheetName val="NO_PRINT_CS_3,4,5_Area_Schdle_4"/>
      <sheetName val="Fly_A2"/>
      <sheetName val="A_PP_P1_S&amp;C_Sum2"/>
      <sheetName val="A_PP_P1_S&amp;C_Detail2"/>
      <sheetName val="Sub_Excavation2"/>
      <sheetName val="Sub_Contig2"/>
      <sheetName val="Sub_Internals2"/>
      <sheetName val="Fly_B2"/>
      <sheetName val="B_PP_P2_S&amp;C_Sum2"/>
      <sheetName val="B_PP_P2_S&amp;C_Detail2"/>
      <sheetName val="Fly_C2"/>
      <sheetName val="C_CS_P3_S&amp;C_Sum2"/>
      <sheetName val="C_CS_P3_S&amp;C_Detail2"/>
      <sheetName val="Fly_D2"/>
      <sheetName val="D_CS_P4&amp;5_S&amp;C_Sum2"/>
      <sheetName val="D_CS_P4&amp;5_S&amp;C_Detail2"/>
      <sheetName val="Fly_E2"/>
      <sheetName val="E_PP_P1_Priv_FO_Sum2"/>
      <sheetName val="E_PP_P1_Afford_FO_Sum2"/>
      <sheetName val="E_PP_P1_Priv_FO_Detail2"/>
      <sheetName val="E_PP_P1_Social_Rent_FO_Detail2"/>
      <sheetName val="E_PP_P1_Interm_FO_Detail2"/>
      <sheetName val="Fly_F2"/>
      <sheetName val="F_PP_P2_Priv_FO_Sum2"/>
      <sheetName val="F_PP_P2_Aff_FO_Sum2"/>
      <sheetName val="F_PP_P2_Private_FO_Detail2"/>
      <sheetName val="F_PP_P2_Social_Rent_FO_Detail2"/>
      <sheetName val="F_PP_P2_Interm_FO_Detail2"/>
      <sheetName val="Fly_G2"/>
      <sheetName val="G_CS_P3_Priv_FO_Sum2"/>
      <sheetName val="G_CS_P3_Aff_FO_Sum2"/>
      <sheetName val="G_CS_P3_Priv_FO_Core_A_Detail2"/>
      <sheetName val="G_CS_P3_Priv_FO_Core_B&amp;C_Detai2"/>
      <sheetName val="G_CS_P3_SR_FO_Core_D_Detail2"/>
      <sheetName val="G_CS_P3_Int_FO_Core_D_Detail2"/>
      <sheetName val="Fly_H2"/>
      <sheetName val="H_CS_P4&amp;5_Priv_FO_Sum2"/>
      <sheetName val="H_CS_P4&amp;5_Aff_FO_Sum2"/>
      <sheetName val="H_CS_P4&amp;5_Priv_FO_Detail_East2"/>
      <sheetName val="H_CS_P4&amp;5_SR_FO_Detail_East2"/>
      <sheetName val="H_CS_P4&amp;5_Int_FO_Detail_East2"/>
      <sheetName val="H_CS_P4&amp;5_Priv_FO_Detail_West2"/>
      <sheetName val="H_CS_P4&amp;5_Priv_FO_Detail_Pav2"/>
      <sheetName val="Fly_I2"/>
      <sheetName val="I_CS_CO_P3_S&amp;C_FITOut_Sum2"/>
      <sheetName val="I_CS_CO_P3_S&amp;C_FITOut_Detail2"/>
      <sheetName val="Fly_J2"/>
      <sheetName val="J_PP_P1_B&amp;CP_Sum2"/>
      <sheetName val="J_PP_P1_B&amp;CP_Detail2"/>
      <sheetName val="Fly_K2"/>
      <sheetName val="K_PP_P2_B&amp;CP_Sum2"/>
      <sheetName val="K_PP_P2_B&amp;CP_Detail_DO_NOT_PRI2"/>
      <sheetName val="Fly_L2"/>
      <sheetName val="L_CS_P4&amp;5_B&amp;CP_Sum2"/>
      <sheetName val="L_CS_P4&amp;5_B&amp;CP_Detail2"/>
      <sheetName val="Fly_M2"/>
      <sheetName val="M_PP_P1_EW&amp;S_Sum2"/>
      <sheetName val="M_PP_P1_EW&amp;S_Detail2"/>
      <sheetName val="Fly_N2"/>
      <sheetName val="N_CS_P3_EW&amp;S_Sum2"/>
      <sheetName val="N_CS_P3_EW&amp;S_Detail2"/>
      <sheetName val="Fly_O2"/>
      <sheetName val="O_External_Services2"/>
      <sheetName val="Fly_P2"/>
      <sheetName val="P_PP_Energy_Center2"/>
      <sheetName val="P_PP_Energy_Centre_Detail2"/>
      <sheetName val="Fly_Q2"/>
      <sheetName val="Q_CS_Energy_Center2"/>
      <sheetName val="Q_CS_Energy_Centre_Detail2"/>
      <sheetName val="Fly_R2"/>
      <sheetName val="R_CS_Enabling_Works_Sum2"/>
      <sheetName val="R_CS_Enabling_Works_Detail2"/>
      <sheetName val="Fly_S2"/>
      <sheetName val="S_Section_1062"/>
      <sheetName val="S_Section_106_Detail2"/>
      <sheetName val="Old_Summary2"/>
      <sheetName val="Back_Cover2"/>
      <sheetName val="Areas_24_022"/>
      <sheetName val="North_Internals2"/>
      <sheetName val="South_Internals2"/>
      <sheetName val="structures_build_up2"/>
      <sheetName val="Project_Details3"/>
      <sheetName val="Front_Cover3"/>
      <sheetName val="Issue_Sheet3"/>
      <sheetName val="1_Executive_Summary3"/>
      <sheetName val="Overall_Cost_Summary3"/>
      <sheetName val="PP_Cost_Summary3"/>
      <sheetName val="CS_Cost_Summary3"/>
      <sheetName val="3_Basis3"/>
      <sheetName val="4_Risks3"/>
      <sheetName val="5_Recon3"/>
      <sheetName val="DO_NOT_PRINT_PREV_PP_Cost_Sum3"/>
      <sheetName val="S&amp;C_£ft2_Analysis-DO_NOT_PRINT3"/>
      <sheetName val="FO_£ft2_Analysis-DO_NOT_PRINT3"/>
      <sheetName val="6_Overall_Area_Schedule_m2_3"/>
      <sheetName val="6_Overall_Area_Schedule_ft23"/>
      <sheetName val="6_PP_P1&amp;2_Area_Schedule_m23"/>
      <sheetName val="6_PP_P1&amp;2_Area_Schedule_ft23"/>
      <sheetName val="6_CS_P3,4,5_Area_Schedule_m23"/>
      <sheetName val="6_CS_P3,4,5_Area_Schedule_ft23"/>
      <sheetName val="NO_PRINT_P1&amp;2_Area_Schedule_m23"/>
      <sheetName val="NO_PRINT_PP_P1&amp;2_Area_ft23"/>
      <sheetName val="NO_PRINT_CS_3,4,5_Area_Schdle_5"/>
      <sheetName val="NO_PRINT_CS_3,4,5_Area_Schdle_6"/>
      <sheetName val="Fly_A3"/>
      <sheetName val="A_PP_P1_S&amp;C_Sum3"/>
      <sheetName val="A_PP_P1_S&amp;C_Detail3"/>
      <sheetName val="Sub_Excavation3"/>
      <sheetName val="Sub_Contig3"/>
      <sheetName val="Sub_Internals3"/>
      <sheetName val="Fly_B3"/>
      <sheetName val="B_PP_P2_S&amp;C_Sum3"/>
      <sheetName val="B_PP_P2_S&amp;C_Detail3"/>
      <sheetName val="Fly_C3"/>
      <sheetName val="C_CS_P3_S&amp;C_Sum3"/>
      <sheetName val="C_CS_P3_S&amp;C_Detail3"/>
      <sheetName val="Fly_D3"/>
      <sheetName val="D_CS_P4&amp;5_S&amp;C_Sum3"/>
      <sheetName val="D_CS_P4&amp;5_S&amp;C_Detail3"/>
      <sheetName val="Fly_E3"/>
      <sheetName val="E_PP_P1_Priv_FO_Sum3"/>
      <sheetName val="E_PP_P1_Afford_FO_Sum3"/>
      <sheetName val="E_PP_P1_Priv_FO_Detail3"/>
      <sheetName val="E_PP_P1_Social_Rent_FO_Detail3"/>
      <sheetName val="E_PP_P1_Interm_FO_Detail3"/>
      <sheetName val="Fly_F3"/>
      <sheetName val="F_PP_P2_Priv_FO_Sum3"/>
      <sheetName val="F_PP_P2_Aff_FO_Sum3"/>
      <sheetName val="F_PP_P2_Private_FO_Detail3"/>
      <sheetName val="F_PP_P2_Social_Rent_FO_Detail3"/>
      <sheetName val="F_PP_P2_Interm_FO_Detail3"/>
      <sheetName val="Fly_G3"/>
      <sheetName val="G_CS_P3_Priv_FO_Sum3"/>
      <sheetName val="G_CS_P3_Aff_FO_Sum3"/>
      <sheetName val="G_CS_P3_Priv_FO_Core_A_Detail3"/>
      <sheetName val="G_CS_P3_Priv_FO_Core_B&amp;C_Detai3"/>
      <sheetName val="G_CS_P3_SR_FO_Core_D_Detail3"/>
      <sheetName val="G_CS_P3_Int_FO_Core_D_Detail3"/>
      <sheetName val="Fly_H3"/>
      <sheetName val="H_CS_P4&amp;5_Priv_FO_Sum3"/>
      <sheetName val="H_CS_P4&amp;5_Aff_FO_Sum3"/>
      <sheetName val="H_CS_P4&amp;5_Priv_FO_Detail_East3"/>
      <sheetName val="H_CS_P4&amp;5_SR_FO_Detail_East3"/>
      <sheetName val="H_CS_P4&amp;5_Int_FO_Detail_East3"/>
      <sheetName val="H_CS_P4&amp;5_Priv_FO_Detail_West3"/>
      <sheetName val="H_CS_P4&amp;5_Priv_FO_Detail_Pav3"/>
      <sheetName val="Fly_I3"/>
      <sheetName val="I_CS_CO_P3_S&amp;C_FITOut_Sum3"/>
      <sheetName val="I_CS_CO_P3_S&amp;C_FITOut_Detail3"/>
      <sheetName val="Fly_J3"/>
      <sheetName val="J_PP_P1_B&amp;CP_Sum3"/>
      <sheetName val="J_PP_P1_B&amp;CP_Detail3"/>
      <sheetName val="Fly_K3"/>
      <sheetName val="K_PP_P2_B&amp;CP_Sum3"/>
      <sheetName val="K_PP_P2_B&amp;CP_Detail_DO_NOT_PRI3"/>
      <sheetName val="Fly_L3"/>
      <sheetName val="L_CS_P4&amp;5_B&amp;CP_Sum3"/>
      <sheetName val="L_CS_P4&amp;5_B&amp;CP_Detail3"/>
      <sheetName val="Fly_M3"/>
      <sheetName val="M_PP_P1_EW&amp;S_Sum3"/>
      <sheetName val="M_PP_P1_EW&amp;S_Detail3"/>
      <sheetName val="Fly_N3"/>
      <sheetName val="N_CS_P3_EW&amp;S_Sum3"/>
      <sheetName val="N_CS_P3_EW&amp;S_Detail3"/>
      <sheetName val="Fly_O3"/>
      <sheetName val="O_External_Services3"/>
      <sheetName val="Fly_P3"/>
      <sheetName val="P_PP_Energy_Center3"/>
      <sheetName val="P_PP_Energy_Centre_Detail3"/>
      <sheetName val="Fly_Q3"/>
      <sheetName val="Q_CS_Energy_Center3"/>
      <sheetName val="Q_CS_Energy_Centre_Detail3"/>
      <sheetName val="Fly_R3"/>
      <sheetName val="R_CS_Enabling_Works_Sum3"/>
      <sheetName val="R_CS_Enabling_Works_Detail3"/>
      <sheetName val="Fly_S3"/>
      <sheetName val="S_Section_1063"/>
      <sheetName val="S_Section_106_Detail3"/>
      <sheetName val="Old_Summary3"/>
      <sheetName val="Back_Cover3"/>
      <sheetName val="Areas_24_023"/>
      <sheetName val="North_Internals3"/>
      <sheetName val="South_Internals3"/>
      <sheetName val="structures_build_up3"/>
      <sheetName val="Project_Details4"/>
      <sheetName val="Front_Cover4"/>
      <sheetName val="Issue_Sheet4"/>
      <sheetName val="1_Executive_Summary4"/>
      <sheetName val="Overall_Cost_Summary4"/>
      <sheetName val="PP_Cost_Summary4"/>
      <sheetName val="CS_Cost_Summary4"/>
      <sheetName val="3_Basis4"/>
      <sheetName val="4_Risks4"/>
      <sheetName val="5_Recon4"/>
      <sheetName val="DO_NOT_PRINT_PREV_PP_Cost_Sum4"/>
      <sheetName val="S&amp;C_£ft2_Analysis-DO_NOT_PRINT4"/>
      <sheetName val="FO_£ft2_Analysis-DO_NOT_PRINT4"/>
      <sheetName val="6_Overall_Area_Schedule_m2_4"/>
      <sheetName val="6_Overall_Area_Schedule_ft24"/>
      <sheetName val="6_PP_P1&amp;2_Area_Schedule_m24"/>
      <sheetName val="6_PP_P1&amp;2_Area_Schedule_ft24"/>
      <sheetName val="6_CS_P3,4,5_Area_Schedule_m24"/>
      <sheetName val="6_CS_P3,4,5_Area_Schedule_ft24"/>
      <sheetName val="NO_PRINT_P1&amp;2_Area_Schedule_m24"/>
      <sheetName val="NO_PRINT_PP_P1&amp;2_Area_ft24"/>
      <sheetName val="NO_PRINT_CS_3,4,5_Area_Schdle_7"/>
      <sheetName val="NO_PRINT_CS_3,4,5_Area_Schdle_8"/>
      <sheetName val="Fly_A4"/>
      <sheetName val="A_PP_P1_S&amp;C_Sum4"/>
      <sheetName val="A_PP_P1_S&amp;C_Detail4"/>
      <sheetName val="Sub_Excavation4"/>
      <sheetName val="Sub_Contig4"/>
      <sheetName val="Sub_Internals4"/>
      <sheetName val="Fly_B4"/>
      <sheetName val="B_PP_P2_S&amp;C_Sum4"/>
      <sheetName val="B_PP_P2_S&amp;C_Detail4"/>
      <sheetName val="Fly_C4"/>
      <sheetName val="C_CS_P3_S&amp;C_Sum4"/>
      <sheetName val="C_CS_P3_S&amp;C_Detail4"/>
      <sheetName val="Fly_D4"/>
      <sheetName val="D_CS_P4&amp;5_S&amp;C_Sum4"/>
      <sheetName val="D_CS_P4&amp;5_S&amp;C_Detail4"/>
      <sheetName val="Fly_E4"/>
      <sheetName val="E_PP_P1_Priv_FO_Sum4"/>
      <sheetName val="E_PP_P1_Afford_FO_Sum4"/>
      <sheetName val="E_PP_P1_Priv_FO_Detail4"/>
      <sheetName val="E_PP_P1_Social_Rent_FO_Detail4"/>
      <sheetName val="E_PP_P1_Interm_FO_Detail4"/>
      <sheetName val="Fly_F4"/>
      <sheetName val="F_PP_P2_Priv_FO_Sum4"/>
      <sheetName val="F_PP_P2_Aff_FO_Sum4"/>
      <sheetName val="F_PP_P2_Private_FO_Detail4"/>
      <sheetName val="F_PP_P2_Social_Rent_FO_Detail4"/>
      <sheetName val="F_PP_P2_Interm_FO_Detail4"/>
      <sheetName val="Fly_G4"/>
      <sheetName val="G_CS_P3_Priv_FO_Sum4"/>
      <sheetName val="G_CS_P3_Aff_FO_Sum4"/>
      <sheetName val="G_CS_P3_Priv_FO_Core_A_Detail4"/>
      <sheetName val="G_CS_P3_Priv_FO_Core_B&amp;C_Detai4"/>
      <sheetName val="G_CS_P3_SR_FO_Core_D_Detail4"/>
      <sheetName val="G_CS_P3_Int_FO_Core_D_Detail4"/>
      <sheetName val="Fly_H4"/>
      <sheetName val="H_CS_P4&amp;5_Priv_FO_Sum4"/>
      <sheetName val="H_CS_P4&amp;5_Aff_FO_Sum4"/>
      <sheetName val="H_CS_P4&amp;5_Priv_FO_Detail_East4"/>
      <sheetName val="H_CS_P4&amp;5_SR_FO_Detail_East4"/>
      <sheetName val="H_CS_P4&amp;5_Int_FO_Detail_East4"/>
      <sheetName val="H_CS_P4&amp;5_Priv_FO_Detail_West4"/>
      <sheetName val="H_CS_P4&amp;5_Priv_FO_Detail_Pav4"/>
      <sheetName val="Fly_I4"/>
      <sheetName val="I_CS_CO_P3_S&amp;C_FITOut_Sum4"/>
      <sheetName val="I_CS_CO_P3_S&amp;C_FITOut_Detail4"/>
      <sheetName val="Fly_J4"/>
      <sheetName val="J_PP_P1_B&amp;CP_Sum4"/>
      <sheetName val="J_PP_P1_B&amp;CP_Detail4"/>
      <sheetName val="Fly_K4"/>
      <sheetName val="K_PP_P2_B&amp;CP_Sum4"/>
      <sheetName val="K_PP_P2_B&amp;CP_Detail_DO_NOT_PRI4"/>
      <sheetName val="Fly_L4"/>
      <sheetName val="L_CS_P4&amp;5_B&amp;CP_Sum4"/>
      <sheetName val="L_CS_P4&amp;5_B&amp;CP_Detail4"/>
      <sheetName val="Fly_M4"/>
      <sheetName val="M_PP_P1_EW&amp;S_Sum4"/>
      <sheetName val="M_PP_P1_EW&amp;S_Detail4"/>
      <sheetName val="Fly_N4"/>
      <sheetName val="N_CS_P3_EW&amp;S_Sum4"/>
      <sheetName val="N_CS_P3_EW&amp;S_Detail4"/>
      <sheetName val="Fly_O4"/>
      <sheetName val="O_External_Services4"/>
      <sheetName val="Fly_P4"/>
      <sheetName val="P_PP_Energy_Center4"/>
      <sheetName val="P_PP_Energy_Centre_Detail4"/>
      <sheetName val="Fly_Q4"/>
      <sheetName val="Q_CS_Energy_Center4"/>
      <sheetName val="Q_CS_Energy_Centre_Detail4"/>
      <sheetName val="Fly_R4"/>
      <sheetName val="R_CS_Enabling_Works_Sum4"/>
      <sheetName val="R_CS_Enabling_Works_Detail4"/>
      <sheetName val="Fly_S4"/>
      <sheetName val="S_Section_1064"/>
      <sheetName val="S_Section_106_Detail4"/>
      <sheetName val="Old_Summary4"/>
      <sheetName val="Back_Cover4"/>
      <sheetName val="Areas_24_024"/>
      <sheetName val="North_Internals4"/>
      <sheetName val="South_Internals4"/>
      <sheetName val="structures_build_up4"/>
      <sheetName val="Project_Details5"/>
      <sheetName val="Front_Cover5"/>
      <sheetName val="Issue_Sheet5"/>
      <sheetName val="1_Executive_Summary5"/>
      <sheetName val="Overall_Cost_Summary5"/>
      <sheetName val="PP_Cost_Summary5"/>
      <sheetName val="CS_Cost_Summary5"/>
      <sheetName val="3_Basis5"/>
      <sheetName val="4_Risks5"/>
      <sheetName val="5_Recon5"/>
      <sheetName val="DO_NOT_PRINT_PREV_PP_Cost_Sum5"/>
      <sheetName val="S&amp;C_£ft2_Analysis-DO_NOT_PRINT5"/>
      <sheetName val="FO_£ft2_Analysis-DO_NOT_PRINT5"/>
      <sheetName val="6_Overall_Area_Schedule_m2_5"/>
      <sheetName val="6_Overall_Area_Schedule_ft25"/>
      <sheetName val="6_PP_P1&amp;2_Area_Schedule_m25"/>
      <sheetName val="6_PP_P1&amp;2_Area_Schedule_ft25"/>
      <sheetName val="6_CS_P3,4,5_Area_Schedule_m25"/>
      <sheetName val="6_CS_P3,4,5_Area_Schedule_ft25"/>
      <sheetName val="NO_PRINT_P1&amp;2_Area_Schedule_m25"/>
      <sheetName val="NO_PRINT_PP_P1&amp;2_Area_ft25"/>
      <sheetName val="NO_PRINT_CS_3,4,5_Area_Schdle_9"/>
      <sheetName val="NO_PRINT_CS_3,4,5_Area_Schdle10"/>
      <sheetName val="Fly_A5"/>
      <sheetName val="A_PP_P1_S&amp;C_Sum5"/>
      <sheetName val="A_PP_P1_S&amp;C_Detail5"/>
      <sheetName val="Sub_Excavation5"/>
      <sheetName val="Sub_Contig5"/>
      <sheetName val="Sub_Internals5"/>
      <sheetName val="Fly_B5"/>
      <sheetName val="B_PP_P2_S&amp;C_Sum5"/>
      <sheetName val="B_PP_P2_S&amp;C_Detail5"/>
      <sheetName val="Fly_C5"/>
      <sheetName val="C_CS_P3_S&amp;C_Sum5"/>
      <sheetName val="C_CS_P3_S&amp;C_Detail5"/>
      <sheetName val="Fly_D5"/>
      <sheetName val="D_CS_P4&amp;5_S&amp;C_Sum5"/>
      <sheetName val="D_CS_P4&amp;5_S&amp;C_Detail5"/>
      <sheetName val="Fly_E5"/>
      <sheetName val="E_PP_P1_Priv_FO_Sum5"/>
      <sheetName val="E_PP_P1_Afford_FO_Sum5"/>
      <sheetName val="E_PP_P1_Priv_FO_Detail5"/>
      <sheetName val="E_PP_P1_Social_Rent_FO_Detail5"/>
      <sheetName val="E_PP_P1_Interm_FO_Detail5"/>
      <sheetName val="Fly_F5"/>
      <sheetName val="F_PP_P2_Priv_FO_Sum5"/>
      <sheetName val="F_PP_P2_Aff_FO_Sum5"/>
      <sheetName val="F_PP_P2_Private_FO_Detail5"/>
      <sheetName val="F_PP_P2_Social_Rent_FO_Detail5"/>
      <sheetName val="F_PP_P2_Interm_FO_Detail5"/>
      <sheetName val="Fly_G5"/>
      <sheetName val="G_CS_P3_Priv_FO_Sum5"/>
      <sheetName val="G_CS_P3_Aff_FO_Sum5"/>
      <sheetName val="G_CS_P3_Priv_FO_Core_A_Detail5"/>
      <sheetName val="G_CS_P3_Priv_FO_Core_B&amp;C_Detai5"/>
      <sheetName val="G_CS_P3_SR_FO_Core_D_Detail5"/>
      <sheetName val="G_CS_P3_Int_FO_Core_D_Detail5"/>
      <sheetName val="Fly_H5"/>
      <sheetName val="H_CS_P4&amp;5_Priv_FO_Sum5"/>
      <sheetName val="H_CS_P4&amp;5_Aff_FO_Sum5"/>
      <sheetName val="H_CS_P4&amp;5_Priv_FO_Detail_East5"/>
      <sheetName val="H_CS_P4&amp;5_SR_FO_Detail_East5"/>
      <sheetName val="H_CS_P4&amp;5_Int_FO_Detail_East5"/>
      <sheetName val="H_CS_P4&amp;5_Priv_FO_Detail_West5"/>
      <sheetName val="H_CS_P4&amp;5_Priv_FO_Detail_Pav5"/>
      <sheetName val="Fly_I5"/>
      <sheetName val="I_CS_CO_P3_S&amp;C_FITOut_Sum5"/>
      <sheetName val="I_CS_CO_P3_S&amp;C_FITOut_Detail5"/>
      <sheetName val="Fly_J5"/>
      <sheetName val="J_PP_P1_B&amp;CP_Sum5"/>
      <sheetName val="J_PP_P1_B&amp;CP_Detail5"/>
      <sheetName val="Fly_K5"/>
      <sheetName val="K_PP_P2_B&amp;CP_Sum5"/>
      <sheetName val="K_PP_P2_B&amp;CP_Detail_DO_NOT_PRI5"/>
      <sheetName val="Fly_L5"/>
      <sheetName val="L_CS_P4&amp;5_B&amp;CP_Sum5"/>
      <sheetName val="L_CS_P4&amp;5_B&amp;CP_Detail5"/>
      <sheetName val="Fly_M5"/>
      <sheetName val="M_PP_P1_EW&amp;S_Sum5"/>
      <sheetName val="M_PP_P1_EW&amp;S_Detail5"/>
      <sheetName val="Fly_N5"/>
      <sheetName val="N_CS_P3_EW&amp;S_Sum5"/>
      <sheetName val="N_CS_P3_EW&amp;S_Detail5"/>
      <sheetName val="Fly_O5"/>
      <sheetName val="O_External_Services5"/>
      <sheetName val="Fly_P5"/>
      <sheetName val="P_PP_Energy_Center5"/>
      <sheetName val="P_PP_Energy_Centre_Detail5"/>
      <sheetName val="Fly_Q5"/>
      <sheetName val="Q_CS_Energy_Center5"/>
      <sheetName val="Q_CS_Energy_Centre_Detail5"/>
      <sheetName val="Fly_R5"/>
      <sheetName val="R_CS_Enabling_Works_Sum5"/>
      <sheetName val="R_CS_Enabling_Works_Detail5"/>
      <sheetName val="Fly_S5"/>
      <sheetName val="S_Section_1065"/>
      <sheetName val="S_Section_106_Detail5"/>
      <sheetName val="Old_Summary5"/>
      <sheetName val="Back_Cover5"/>
      <sheetName val="Areas_24_025"/>
      <sheetName val="North_Internals5"/>
      <sheetName val="South_Internals5"/>
      <sheetName val="structures_build_up5"/>
      <sheetName val="Project_Details6"/>
      <sheetName val="Front_Cover6"/>
      <sheetName val="Issue_Sheet6"/>
      <sheetName val="1_Executive_Summary6"/>
      <sheetName val="Overall_Cost_Summary6"/>
      <sheetName val="PP_Cost_Summary6"/>
      <sheetName val="CS_Cost_Summary6"/>
      <sheetName val="3_Basis6"/>
      <sheetName val="4_Risks6"/>
      <sheetName val="5_Recon6"/>
      <sheetName val="DO_NOT_PRINT_PREV_PP_Cost_Sum6"/>
      <sheetName val="S&amp;C_£ft2_Analysis-DO_NOT_PRINT6"/>
      <sheetName val="FO_£ft2_Analysis-DO_NOT_PRINT6"/>
      <sheetName val="6_Overall_Area_Schedule_m2_6"/>
      <sheetName val="6_Overall_Area_Schedule_ft26"/>
      <sheetName val="6_PP_P1&amp;2_Area_Schedule_m26"/>
      <sheetName val="6_PP_P1&amp;2_Area_Schedule_ft26"/>
      <sheetName val="6_CS_P3,4,5_Area_Schedule_m26"/>
      <sheetName val="6_CS_P3,4,5_Area_Schedule_ft26"/>
      <sheetName val="NO_PRINT_P1&amp;2_Area_Schedule_m26"/>
      <sheetName val="NO_PRINT_PP_P1&amp;2_Area_ft26"/>
      <sheetName val="NO_PRINT_CS_3,4,5_Area_Schdle11"/>
      <sheetName val="NO_PRINT_CS_3,4,5_Area_Schdle12"/>
      <sheetName val="Fly_A6"/>
      <sheetName val="A_PP_P1_S&amp;C_Sum6"/>
      <sheetName val="A_PP_P1_S&amp;C_Detail6"/>
      <sheetName val="Sub_Excavation6"/>
      <sheetName val="Sub_Contig6"/>
      <sheetName val="Sub_Internals6"/>
      <sheetName val="Fly_B6"/>
      <sheetName val="B_PP_P2_S&amp;C_Sum6"/>
      <sheetName val="B_PP_P2_S&amp;C_Detail6"/>
      <sheetName val="Fly_C6"/>
      <sheetName val="C_CS_P3_S&amp;C_Sum6"/>
      <sheetName val="C_CS_P3_S&amp;C_Detail6"/>
      <sheetName val="Fly_D6"/>
      <sheetName val="D_CS_P4&amp;5_S&amp;C_Sum6"/>
      <sheetName val="D_CS_P4&amp;5_S&amp;C_Detail6"/>
      <sheetName val="Fly_E6"/>
      <sheetName val="E_PP_P1_Priv_FO_Sum6"/>
      <sheetName val="E_PP_P1_Afford_FO_Sum6"/>
      <sheetName val="E_PP_P1_Priv_FO_Detail6"/>
      <sheetName val="E_PP_P1_Social_Rent_FO_Detail6"/>
      <sheetName val="E_PP_P1_Interm_FO_Detail6"/>
      <sheetName val="Fly_F6"/>
      <sheetName val="F_PP_P2_Priv_FO_Sum6"/>
      <sheetName val="F_PP_P2_Aff_FO_Sum6"/>
      <sheetName val="F_PP_P2_Private_FO_Detail6"/>
      <sheetName val="F_PP_P2_Social_Rent_FO_Detail6"/>
      <sheetName val="F_PP_P2_Interm_FO_Detail6"/>
      <sheetName val="Fly_G6"/>
      <sheetName val="G_CS_P3_Priv_FO_Sum6"/>
      <sheetName val="G_CS_P3_Aff_FO_Sum6"/>
      <sheetName val="G_CS_P3_Priv_FO_Core_A_Detail6"/>
      <sheetName val="G_CS_P3_Priv_FO_Core_B&amp;C_Detai6"/>
      <sheetName val="G_CS_P3_SR_FO_Core_D_Detail6"/>
      <sheetName val="G_CS_P3_Int_FO_Core_D_Detail6"/>
      <sheetName val="Fly_H6"/>
      <sheetName val="H_CS_P4&amp;5_Priv_FO_Sum6"/>
      <sheetName val="H_CS_P4&amp;5_Aff_FO_Sum6"/>
      <sheetName val="H_CS_P4&amp;5_Priv_FO_Detail_East6"/>
      <sheetName val="H_CS_P4&amp;5_SR_FO_Detail_East6"/>
      <sheetName val="H_CS_P4&amp;5_Int_FO_Detail_East6"/>
      <sheetName val="H_CS_P4&amp;5_Priv_FO_Detail_West6"/>
      <sheetName val="H_CS_P4&amp;5_Priv_FO_Detail_Pav6"/>
      <sheetName val="Fly_I6"/>
      <sheetName val="I_CS_CO_P3_S&amp;C_FITOut_Sum6"/>
      <sheetName val="I_CS_CO_P3_S&amp;C_FITOut_Detail6"/>
      <sheetName val="Fly_J6"/>
      <sheetName val="J_PP_P1_B&amp;CP_Sum6"/>
      <sheetName val="J_PP_P1_B&amp;CP_Detail6"/>
      <sheetName val="Fly_K6"/>
      <sheetName val="K_PP_P2_B&amp;CP_Sum6"/>
      <sheetName val="K_PP_P2_B&amp;CP_Detail_DO_NOT_PRI6"/>
      <sheetName val="Fly_L6"/>
      <sheetName val="L_CS_P4&amp;5_B&amp;CP_Sum6"/>
      <sheetName val="L_CS_P4&amp;5_B&amp;CP_Detail6"/>
      <sheetName val="Fly_M6"/>
      <sheetName val="M_PP_P1_EW&amp;S_Sum6"/>
      <sheetName val="M_PP_P1_EW&amp;S_Detail6"/>
      <sheetName val="Fly_N6"/>
      <sheetName val="N_CS_P3_EW&amp;S_Sum6"/>
      <sheetName val="N_CS_P3_EW&amp;S_Detail6"/>
      <sheetName val="Fly_O6"/>
      <sheetName val="O_External_Services6"/>
      <sheetName val="Fly_P6"/>
      <sheetName val="P_PP_Energy_Center6"/>
      <sheetName val="P_PP_Energy_Centre_Detail6"/>
      <sheetName val="Fly_Q6"/>
      <sheetName val="Q_CS_Energy_Center6"/>
      <sheetName val="Q_CS_Energy_Centre_Detail6"/>
      <sheetName val="Fly_R6"/>
      <sheetName val="R_CS_Enabling_Works_Sum6"/>
      <sheetName val="R_CS_Enabling_Works_Detail6"/>
      <sheetName val="Fly_S6"/>
      <sheetName val="S_Section_1066"/>
      <sheetName val="S_Section_106_Detail6"/>
      <sheetName val="Old_Summary6"/>
      <sheetName val="Back_Cover6"/>
      <sheetName val="Areas_24_026"/>
      <sheetName val="North_Internals6"/>
      <sheetName val="South_Internals6"/>
      <sheetName val="structures_build_up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ContCflow"/>
      <sheetName val="Appraisal"/>
      <sheetName val="Board"/>
      <sheetName val="Form"/>
      <sheetName val="Sheet7"/>
      <sheetName val="CA.XLS"/>
      <sheetName val="CA_XLS"/>
      <sheetName val="CA_XLS1"/>
      <sheetName val="CA_XLS2"/>
      <sheetName val="CA_XLS3"/>
      <sheetName val="CA_XLS5"/>
      <sheetName val="CA_XLS4"/>
      <sheetName val="CA_XLS6"/>
      <sheetName val="CA_XLS7"/>
      <sheetName val="CA_XLS8"/>
      <sheetName val="CA_XLS9"/>
      <sheetName val="CA_XLS10"/>
      <sheetName val="CA_XLS11"/>
      <sheetName val="CA_XLS12"/>
      <sheetName val="CA_XLS13"/>
      <sheetName val="CA_XLS14"/>
      <sheetName val="Private Summary"/>
    </sheetNames>
    <sheetDataSet>
      <sheetData sheetId="0"/>
      <sheetData sheetId="1" refreshError="1"/>
      <sheetData sheetId="2"/>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s"/>
      <sheetName val="summary "/>
      <sheetName val="Exclusions"/>
      <sheetName val="areas "/>
      <sheetName val="Cashflow"/>
      <sheetName val="Act Weekly Lab"/>
      <sheetName val="Prelims"/>
      <sheetName val="CVR Detail"/>
      <sheetName val="Cost Code Lookup"/>
      <sheetName val="Data Download"/>
      <sheetName val="CVR Summary"/>
      <sheetName val="Check Sheet"/>
      <sheetName val="Project Details"/>
      <sheetName val="D B1CO"/>
      <sheetName val="B B5 Sum"/>
      <sheetName val="C External Works"/>
      <sheetName val="B B Sum"/>
      <sheetName val="B B3A Sum"/>
      <sheetName val="B B3A FO Sum"/>
      <sheetName val="B B4A Sum"/>
      <sheetName val="B B4A FO Sum"/>
      <sheetName val="B B2RT Sum"/>
      <sheetName val="B B2RT FO Sum"/>
      <sheetName val="summary_"/>
      <sheetName val="areas_"/>
      <sheetName val="Appraisal"/>
      <sheetName val="Budget"/>
      <sheetName val="2-Cash Flow"/>
      <sheetName val="Macro custom function"/>
      <sheetName val="Raw Data"/>
      <sheetName val="C3"/>
      <sheetName val="BOQ_A"/>
      <sheetName val="BOQ-B"/>
      <sheetName val="BOQ-C"/>
      <sheetName val="Notes"/>
      <sheetName val="기계내역서"/>
      <sheetName val="Option"/>
      <sheetName val="BOQ"/>
      <sheetName val="Ra  stair"/>
      <sheetName val="Admin"/>
      <sheetName val="Opening Cash Position"/>
      <sheetName val="CERTIFICATE"/>
      <sheetName val="Assumptions"/>
      <sheetName val="@risk rents and incentives"/>
      <sheetName val="Car park lease"/>
      <sheetName val="Net rent analysis"/>
      <sheetName val="summary_1"/>
      <sheetName val="areas_1"/>
      <sheetName val="Macro_custom_function"/>
      <sheetName val="Raw_Data"/>
      <sheetName val=" Est "/>
      <sheetName val="AN"/>
      <sheetName val="Cash Flow"/>
      <sheetName val="Uniliever"/>
      <sheetName val="Cost"/>
      <sheetName val="1 Exec"/>
      <sheetName val="2-Cash_Flow"/>
      <sheetName val="2-Cash_Flow1"/>
      <sheetName val="summary_2"/>
      <sheetName val="areas_2"/>
      <sheetName val="2-Cash_Flow2"/>
      <sheetName val="summary_3"/>
      <sheetName val="areas_3"/>
      <sheetName val="2-Cash_Flow3"/>
      <sheetName val="summary_4"/>
      <sheetName val="areas_4"/>
      <sheetName val="2-Cash_Flow4"/>
      <sheetName val="summary_5"/>
      <sheetName val="areas_5"/>
      <sheetName val="summary_6"/>
      <sheetName val="areas_6"/>
      <sheetName val="Act_Weekly_Lab"/>
      <sheetName val="CVR_Detail"/>
      <sheetName val="Cost_Code_Lookup"/>
      <sheetName val="Data_Download"/>
      <sheetName val="CVR_Summary"/>
      <sheetName val="Check_Sheet"/>
      <sheetName val="Project_Details"/>
      <sheetName val="D_B1CO"/>
      <sheetName val="B_B5_Sum"/>
      <sheetName val="C_External_Works"/>
      <sheetName val="B_B_Sum"/>
      <sheetName val="B_B3A_Sum"/>
      <sheetName val="B_B3A_FO_Sum"/>
      <sheetName val="B_B4A_Sum"/>
      <sheetName val="B_B4A_FO_Sum"/>
      <sheetName val="B_B2RT_Sum"/>
      <sheetName val="B_B2RT_FO_Sum"/>
      <sheetName val="2-Cash_Flow5"/>
      <sheetName val="Macro_custom_function1"/>
      <sheetName val="Raw_Data1"/>
      <sheetName val="Ra__stair"/>
      <sheetName val="Opening_Cash_Position"/>
      <sheetName val="@risk_rents_and_incentives"/>
      <sheetName val="Car_park_lease"/>
      <sheetName val="Net_rent_analysis"/>
      <sheetName val="_Est_"/>
      <sheetName val="Cash_Flow"/>
      <sheetName val="1_Exec"/>
      <sheetName val="EST-41b"/>
      <sheetName val="공사수행방안"/>
      <sheetName val="직노"/>
      <sheetName val="환산"/>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당초"/>
      <sheetName val="③赤紙(日文)"/>
      <sheetName val="Named ranges"/>
      <sheetName val="Navigation"/>
      <sheetName val="C1ㅇ"/>
      <sheetName val="#3E1_GCR"/>
      <sheetName val="2-Cash_Flow6"/>
      <sheetName val="Act_Weekly_Lab1"/>
      <sheetName val="CVR_Detail1"/>
      <sheetName val="Cost_Code_Lookup1"/>
      <sheetName val="Data_Download1"/>
      <sheetName val="CVR_Summary1"/>
      <sheetName val="Check_Sheet1"/>
      <sheetName val="Project_Details1"/>
      <sheetName val="D_B1CO1"/>
      <sheetName val="B_B5_Sum1"/>
      <sheetName val="C_External_Works1"/>
      <sheetName val="B_B_Sum1"/>
      <sheetName val="B_B3A_Sum1"/>
      <sheetName val="B_B3A_FO_Sum1"/>
      <sheetName val="B_B4A_Sum1"/>
      <sheetName val="B_B4A_FO_Sum1"/>
      <sheetName val="B_B2RT_Sum1"/>
      <sheetName val="B_B2RT_FO_Sum1"/>
      <sheetName val="Act_Weekly_Lab2"/>
      <sheetName val="CVR_Detail2"/>
      <sheetName val="Cost_Code_Lookup2"/>
      <sheetName val="Data_Download2"/>
      <sheetName val="CVR_Summary2"/>
      <sheetName val="Check_Sheet2"/>
      <sheetName val="Project_Details2"/>
      <sheetName val="D_B1CO2"/>
      <sheetName val="B_B5_Sum2"/>
      <sheetName val="C_External_Works2"/>
      <sheetName val="B_B_Sum2"/>
      <sheetName val="B_B3A_Sum2"/>
      <sheetName val="B_B3A_FO_Sum2"/>
      <sheetName val="B_B4A_Sum2"/>
      <sheetName val="B_B4A_FO_Sum2"/>
      <sheetName val="B_B2RT_Sum2"/>
      <sheetName val="B_B2RT_FO_Sum2"/>
      <sheetName val="Macro_custom_function2"/>
      <sheetName val="Raw_Data2"/>
      <sheetName val="summary_10"/>
      <sheetName val="areas_10"/>
      <sheetName val="2-Cash_Flow10"/>
      <sheetName val="Act_Weekly_Lab4"/>
      <sheetName val="CVR_Detail4"/>
      <sheetName val="Cost_Code_Lookup4"/>
      <sheetName val="Data_Download4"/>
      <sheetName val="CVR_Summary4"/>
      <sheetName val="Check_Sheet4"/>
      <sheetName val="Macro_custom_function5"/>
      <sheetName val="Raw_Data5"/>
      <sheetName val="Project_Details4"/>
      <sheetName val="D_B1CO4"/>
      <sheetName val="B_B5_Sum4"/>
      <sheetName val="C_External_Works4"/>
      <sheetName val="B_B_Sum4"/>
      <sheetName val="B_B3A_Sum4"/>
      <sheetName val="B_B3A_FO_Sum4"/>
      <sheetName val="B_B4A_Sum4"/>
      <sheetName val="B_B4A_FO_Sum4"/>
      <sheetName val="B_B2RT_Sum4"/>
      <sheetName val="B_B2RT_FO_Sum4"/>
      <sheetName val="Ra__stair4"/>
      <sheetName val="Opening_Cash_Position4"/>
      <sheetName val="@risk_rents_and_incentives4"/>
      <sheetName val="Car_park_lease4"/>
      <sheetName val="Net_rent_analysis4"/>
      <sheetName val="_Est_4"/>
      <sheetName val="summary_7"/>
      <sheetName val="areas_7"/>
      <sheetName val="2-Cash_Flow7"/>
      <sheetName val="Ra__stair1"/>
      <sheetName val="Opening_Cash_Position1"/>
      <sheetName val="@risk_rents_and_incentives1"/>
      <sheetName val="Car_park_lease1"/>
      <sheetName val="Net_rent_analysis1"/>
      <sheetName val="_Est_1"/>
      <sheetName val="summary_8"/>
      <sheetName val="areas_8"/>
      <sheetName val="2-Cash_Flow8"/>
      <sheetName val="Macro_custom_function3"/>
      <sheetName val="Raw_Data3"/>
      <sheetName val="Ra__stair2"/>
      <sheetName val="Opening_Cash_Position2"/>
      <sheetName val="@risk_rents_and_incentives2"/>
      <sheetName val="Car_park_lease2"/>
      <sheetName val="Net_rent_analysis2"/>
      <sheetName val="_Est_2"/>
      <sheetName val="summary_9"/>
      <sheetName val="areas_9"/>
      <sheetName val="2-Cash_Flow9"/>
      <sheetName val="Act_Weekly_Lab3"/>
      <sheetName val="CVR_Detail3"/>
      <sheetName val="Cost_Code_Lookup3"/>
      <sheetName val="Data_Download3"/>
      <sheetName val="CVR_Summary3"/>
      <sheetName val="Check_Sheet3"/>
      <sheetName val="Macro_custom_function4"/>
      <sheetName val="Raw_Data4"/>
      <sheetName val="Project_Details3"/>
      <sheetName val="D_B1CO3"/>
      <sheetName val="B_B5_Sum3"/>
      <sheetName val="C_External_Works3"/>
      <sheetName val="B_B_Sum3"/>
      <sheetName val="B_B3A_Sum3"/>
      <sheetName val="B_B3A_FO_Sum3"/>
      <sheetName val="B_B4A_Sum3"/>
      <sheetName val="B_B4A_FO_Sum3"/>
      <sheetName val="B_B2RT_Sum3"/>
      <sheetName val="B_B2RT_FO_Sum3"/>
      <sheetName val="Ra__stair3"/>
      <sheetName val="Opening_Cash_Position3"/>
      <sheetName val="@risk_rents_and_incentives3"/>
      <sheetName val="Car_park_lease3"/>
      <sheetName val="Net_rent_analysis3"/>
      <sheetName val="_Est_3"/>
      <sheetName val="summary_11"/>
      <sheetName val="areas_11"/>
      <sheetName val="2-Cash_Flow11"/>
      <sheetName val="Act_Weekly_Lab6"/>
      <sheetName val="CVR_Detail6"/>
      <sheetName val="Cost_Code_Lookup6"/>
      <sheetName val="Data_Download6"/>
      <sheetName val="CVR_Summary6"/>
      <sheetName val="Check_Sheet6"/>
      <sheetName val="Macro_custom_function6"/>
      <sheetName val="Raw_Data6"/>
      <sheetName val="Project_Details6"/>
      <sheetName val="D_B1CO6"/>
      <sheetName val="B_B5_Sum6"/>
      <sheetName val="C_External_Works6"/>
      <sheetName val="B_B_Sum6"/>
      <sheetName val="B_B3A_Sum6"/>
      <sheetName val="B_B3A_FO_Sum6"/>
      <sheetName val="B_B4A_Sum6"/>
      <sheetName val="B_B4A_FO_Sum6"/>
      <sheetName val="B_B2RT_Sum6"/>
      <sheetName val="B_B2RT_FO_Sum6"/>
      <sheetName val="Ra__stair5"/>
      <sheetName val="Opening_Cash_Position5"/>
      <sheetName val="@risk_rents_and_incentives5"/>
      <sheetName val="Car_park_lease5"/>
      <sheetName val="Net_rent_analysis5"/>
      <sheetName val="_Est_5"/>
      <sheetName val="Act_Weekly_Lab5"/>
      <sheetName val="CVR_Detail5"/>
      <sheetName val="Cost_Code_Lookup5"/>
      <sheetName val="Data_Download5"/>
      <sheetName val="CVR_Summary5"/>
      <sheetName val="Check_Sheet5"/>
      <sheetName val="Project_Details5"/>
      <sheetName val="D_B1CO5"/>
      <sheetName val="B_B5_Sum5"/>
      <sheetName val="C_External_Works5"/>
      <sheetName val="B_B_Sum5"/>
      <sheetName val="B_B3A_Sum5"/>
      <sheetName val="B_B3A_FO_Sum5"/>
      <sheetName val="B_B4A_Sum5"/>
      <sheetName val="B_B4A_FO_Sum5"/>
      <sheetName val="B_B2RT_Sum5"/>
      <sheetName val="B_B2RT_FO_Sum5"/>
      <sheetName val="summary_12"/>
      <sheetName val="areas_12"/>
      <sheetName val="2-Cash_Flow12"/>
      <sheetName val="Act_Weekly_Lab7"/>
      <sheetName val="CVR_Detail7"/>
      <sheetName val="Cost_Code_Lookup7"/>
      <sheetName val="Data_Download7"/>
      <sheetName val="CVR_Summary7"/>
      <sheetName val="Check_Sheet7"/>
      <sheetName val="Macro_custom_function7"/>
      <sheetName val="Raw_Data7"/>
      <sheetName val="Project_Details7"/>
      <sheetName val="D_B1CO7"/>
      <sheetName val="B_B5_Sum7"/>
      <sheetName val="C_External_Works7"/>
      <sheetName val="B_B_Sum7"/>
      <sheetName val="B_B3A_Sum7"/>
      <sheetName val="B_B3A_FO_Sum7"/>
      <sheetName val="B_B4A_Sum7"/>
      <sheetName val="B_B4A_FO_Sum7"/>
      <sheetName val="B_B2RT_Sum7"/>
      <sheetName val="B_B2RT_FO_Sum7"/>
      <sheetName val="Ra__stair6"/>
      <sheetName val="Opening_Cash_Position6"/>
      <sheetName val="@risk_rents_and_incentives6"/>
      <sheetName val="Car_park_lease6"/>
      <sheetName val="Net_rent_analysis6"/>
      <sheetName val="_Est_6"/>
      <sheetName val="summary_13"/>
      <sheetName val="areas_13"/>
      <sheetName val="2-Cash_Flow13"/>
      <sheetName val="Act_Weekly_Lab8"/>
      <sheetName val="CVR_Detail8"/>
      <sheetName val="Cost_Code_Lookup8"/>
      <sheetName val="Data_Download8"/>
      <sheetName val="CVR_Summary8"/>
      <sheetName val="Check_Sheet8"/>
      <sheetName val="Project_Details8"/>
      <sheetName val="D_B1CO8"/>
      <sheetName val="B_B5_Sum8"/>
      <sheetName val="C_External_Works8"/>
      <sheetName val="B_B_Sum8"/>
      <sheetName val="B_B3A_Sum8"/>
      <sheetName val="B_B3A_FO_Sum8"/>
      <sheetName val="B_B4A_Sum8"/>
      <sheetName val="B_B4A_FO_Sum8"/>
      <sheetName val="B_B2RT_Sum8"/>
      <sheetName val="B_B2RT_FO_Sum8"/>
      <sheetName val="Macro_custom_function8"/>
      <sheetName val="Raw_Data8"/>
      <sheetName val="Ra__stair7"/>
      <sheetName val="Opening_Cash_Position7"/>
      <sheetName val="@risk_rents_and_incentives7"/>
      <sheetName val="Car_park_lease7"/>
      <sheetName val="Net_rent_analysis7"/>
      <sheetName val="_Est_7"/>
      <sheetName val="Sheet7"/>
      <sheetName val="MOS-Civil "/>
      <sheetName val="Addition-ProtectionSummary"/>
      <sheetName val="Addition"/>
      <sheetName val="Measurement-Omission"/>
      <sheetName val="Omission"/>
      <sheetName val="Sheet2"/>
      <sheetName val=" Cost"/>
      <sheetName val="Legal"/>
      <sheetName val="Mail Merge"/>
      <sheetName val="Valves"/>
      <sheetName val="PriceSummary"/>
      <sheetName val="CPS"/>
      <sheetName val="BOQRedLine-Rev"/>
      <sheetName val="BASEMENT"/>
      <sheetName val="Formulas"/>
      <sheetName val="selling"/>
      <sheetName val="summary_14"/>
      <sheetName val="areas_14"/>
      <sheetName val="Act_Weekly_Lab9"/>
      <sheetName val="CVR_Detail9"/>
      <sheetName val="Cost_Code_Lookup9"/>
      <sheetName val="Data_Download9"/>
      <sheetName val="CVR_Summary9"/>
      <sheetName val="Check_Sheet9"/>
      <sheetName val="Project_Details9"/>
      <sheetName val="D_B1CO9"/>
      <sheetName val="B_B5_Sum9"/>
      <sheetName val="C_External_Works9"/>
      <sheetName val="B_B_Sum9"/>
      <sheetName val="B_B3A_Sum9"/>
      <sheetName val="B_B3A_FO_Sum9"/>
      <sheetName val="B_B4A_Sum9"/>
      <sheetName val="B_B4A_FO_Sum9"/>
      <sheetName val="B_B2RT_Sum9"/>
      <sheetName val="B_B2RT_FO_Sum9"/>
      <sheetName val="2-Cash_Flow14"/>
      <sheetName val="Macro_custom_function9"/>
      <sheetName val="Raw_Data9"/>
      <sheetName val="Ra__stair8"/>
      <sheetName val="Opening_Cash_Position8"/>
      <sheetName val="@risk_rents_and_incentives8"/>
      <sheetName val="Car_park_lease8"/>
      <sheetName val="Net_rent_analysis8"/>
      <sheetName val="_Est_8"/>
      <sheetName val="Cash_Flow1"/>
      <sheetName val="1_Exec1"/>
      <sheetName val="rent_&amp;_value_assumptions"/>
      <sheetName val="PSDA_detailed_cashflow_for_debt"/>
      <sheetName val="Financing_Assumptions"/>
      <sheetName val="Equity_shares_analysis"/>
      <sheetName val="Loan_B_interest"/>
      <sheetName val="Loan_covenant_tests"/>
      <sheetName val="Rents_committed"/>
      <sheetName val="LCC_profit_share_calculation"/>
      <sheetName val="Loan_A_interest_guarantee"/>
      <sheetName val="Named_ranges"/>
      <sheetName val="MOS-Civil_"/>
      <sheetName val="_Cost"/>
      <sheetName val="Mail_Merge"/>
      <sheetName val="summary_15"/>
      <sheetName val="areas_15"/>
      <sheetName val="Act_Weekly_Lab10"/>
      <sheetName val="CVR_Detail10"/>
      <sheetName val="Cost_Code_Lookup10"/>
      <sheetName val="Data_Download10"/>
      <sheetName val="CVR_Summary10"/>
      <sheetName val="Check_Sheet10"/>
      <sheetName val="Project_Details10"/>
      <sheetName val="D_B1CO10"/>
      <sheetName val="B_B5_Sum10"/>
      <sheetName val="C_External_Works10"/>
      <sheetName val="B_B_Sum10"/>
      <sheetName val="B_B3A_Sum10"/>
      <sheetName val="B_B3A_FO_Sum10"/>
      <sheetName val="B_B4A_Sum10"/>
      <sheetName val="B_B4A_FO_Sum10"/>
      <sheetName val="B_B2RT_Sum10"/>
      <sheetName val="B_B2RT_FO_Sum10"/>
      <sheetName val="2-Cash_Flow15"/>
      <sheetName val="Macro_custom_function10"/>
      <sheetName val="Raw_Data10"/>
      <sheetName val="Ra__stair9"/>
      <sheetName val="Opening_Cash_Position9"/>
      <sheetName val="@risk_rents_and_incentives9"/>
      <sheetName val="Car_park_lease9"/>
      <sheetName val="Net_rent_analysis9"/>
      <sheetName val="_Est_9"/>
      <sheetName val="Cash_Flow2"/>
      <sheetName val="1_Exec2"/>
      <sheetName val="rent_&amp;_value_assumptions1"/>
      <sheetName val="PSDA_detailed_cashflow_for_deb1"/>
      <sheetName val="Financing_Assumptions1"/>
      <sheetName val="Equity_shares_analysis1"/>
      <sheetName val="Loan_B_interest1"/>
      <sheetName val="Loan_covenant_tests1"/>
      <sheetName val="Rents_committed1"/>
      <sheetName val="LCC_profit_share_calculation1"/>
      <sheetName val="Loan_A_interest_guarantee1"/>
      <sheetName val="Named_ranges1"/>
      <sheetName val="MOS-Civil_1"/>
      <sheetName val="_Cost1"/>
      <sheetName val="Mail_Merge1"/>
      <sheetName val="summary_16"/>
      <sheetName val="areas_16"/>
      <sheetName val="Act_Weekly_Lab11"/>
      <sheetName val="CVR_Detail11"/>
      <sheetName val="Cost_Code_Lookup11"/>
      <sheetName val="Data_Download11"/>
      <sheetName val="CVR_Summary11"/>
      <sheetName val="Check_Sheet11"/>
      <sheetName val="Project_Details11"/>
      <sheetName val="D_B1CO11"/>
      <sheetName val="B_B5_Sum11"/>
      <sheetName val="C_External_Works11"/>
      <sheetName val="B_B_Sum11"/>
      <sheetName val="B_B3A_Sum11"/>
      <sheetName val="B_B3A_FO_Sum11"/>
      <sheetName val="B_B4A_Sum11"/>
      <sheetName val="B_B4A_FO_Sum11"/>
      <sheetName val="B_B2RT_Sum11"/>
      <sheetName val="B_B2RT_FO_Sum11"/>
      <sheetName val="2-Cash_Flow16"/>
      <sheetName val="Macro_custom_function11"/>
      <sheetName val="Raw_Data11"/>
      <sheetName val="Ra__stair10"/>
      <sheetName val="Opening_Cash_Position10"/>
      <sheetName val="@risk_rents_and_incentives10"/>
      <sheetName val="Car_park_lease10"/>
      <sheetName val="Net_rent_analysis10"/>
      <sheetName val="_Est_10"/>
      <sheetName val="Cash_Flow3"/>
      <sheetName val="1_Exec3"/>
      <sheetName val="rent_&amp;_value_assumptions2"/>
      <sheetName val="PSDA_detailed_cashflow_for_deb2"/>
      <sheetName val="Financing_Assumptions2"/>
      <sheetName val="Equity_shares_analysis2"/>
      <sheetName val="Loan_B_interest2"/>
      <sheetName val="Loan_covenant_tests2"/>
      <sheetName val="Rents_committed2"/>
      <sheetName val="LCC_profit_share_calculation2"/>
      <sheetName val="Loan_A_interest_guarantee2"/>
      <sheetName val="Named_ranges2"/>
      <sheetName val="MOS-Civil_2"/>
      <sheetName val="_Cost2"/>
      <sheetName val="Mail_Merge2"/>
      <sheetName val="summary_17"/>
      <sheetName val="areas_17"/>
      <sheetName val="Act_Weekly_Lab12"/>
      <sheetName val="CVR_Detail12"/>
      <sheetName val="Cost_Code_Lookup12"/>
      <sheetName val="Data_Download12"/>
      <sheetName val="CVR_Summary12"/>
      <sheetName val="Check_Sheet12"/>
      <sheetName val="Project_Details12"/>
      <sheetName val="D_B1CO12"/>
      <sheetName val="B_B5_Sum12"/>
      <sheetName val="C_External_Works12"/>
      <sheetName val="B_B_Sum12"/>
      <sheetName val="B_B3A_Sum12"/>
      <sheetName val="B_B3A_FO_Sum12"/>
      <sheetName val="B_B4A_Sum12"/>
      <sheetName val="B_B4A_FO_Sum12"/>
      <sheetName val="B_B2RT_Sum12"/>
      <sheetName val="B_B2RT_FO_Sum12"/>
      <sheetName val="2-Cash_Flow17"/>
      <sheetName val="Macro_custom_function12"/>
      <sheetName val="Raw_Data12"/>
      <sheetName val="Ra__stair11"/>
      <sheetName val="Opening_Cash_Position11"/>
      <sheetName val="@risk_rents_and_incentives11"/>
      <sheetName val="Car_park_lease11"/>
      <sheetName val="Net_rent_analysis11"/>
      <sheetName val="_Est_11"/>
      <sheetName val="Cash_Flow4"/>
      <sheetName val="1_Exec4"/>
      <sheetName val="rent_&amp;_value_assumptions3"/>
      <sheetName val="PSDA_detailed_cashflow_for_deb3"/>
      <sheetName val="Financing_Assumptions3"/>
      <sheetName val="Equity_shares_analysis3"/>
      <sheetName val="Loan_B_interest3"/>
      <sheetName val="Loan_covenant_tests3"/>
      <sheetName val="Rents_committed3"/>
      <sheetName val="LCC_profit_share_calculation3"/>
      <sheetName val="Loan_A_interest_guarantee3"/>
      <sheetName val="Named_ranges3"/>
      <sheetName val="MOS-Civil_3"/>
      <sheetName val="_Cost3"/>
      <sheetName val="Mail_Merge3"/>
      <sheetName val="Details"/>
      <sheetName val="HB CEC schd 4.2"/>
      <sheetName val="HB CEC schd 4.3"/>
      <sheetName val="HB CEC schd 5.2"/>
      <sheetName val="HB CEC schd 6.2"/>
      <sheetName val="HB CEC schd 7.2"/>
      <sheetName val="HB CEC schd 9.2"/>
      <sheetName val="VCH-SLC"/>
      <sheetName val="Supplier"/>
      <sheetName val="수입"/>
      <sheetName val="Calendar"/>
      <sheetName val="PB(NOV # 12)"/>
      <sheetName val="% prog figs -u5 and total"/>
      <sheetName val="allowances"/>
      <sheetName val="analysis"/>
      <sheetName val="COST CONTROL MATRIX"/>
      <sheetName val="Project Details "/>
      <sheetName val="PC, Prov Sums, Quants"/>
      <sheetName val="Progress Photos"/>
      <sheetName val="Contents"/>
      <sheetName val="Cost Report Summary"/>
      <sheetName val="Provisional Sums"/>
      <sheetName val="Day work"/>
      <sheetName val="New Rates"/>
      <sheetName val="SS MH"/>
      <sheetName val="ITANA"/>
      <sheetName val="Maintenance Tasks"/>
      <sheetName val="Capital Asset Replacement"/>
      <sheetName val="Corrective Maintenance"/>
      <sheetName val="Overhaul"/>
      <sheetName val="Drop Down List"/>
      <sheetName val="Ra__stair12"/>
      <sheetName val="Part A"/>
      <sheetName val="FitOutConfCentre"/>
      <sheetName val="Dry Cost BOQ"/>
      <sheetName val="AoR Finishing"/>
      <sheetName val="ANX3A11"/>
      <sheetName val="COST SHEET DET"/>
      <sheetName val="BaseWeight"/>
      <sheetName val="#REF"/>
      <sheetName val="Apx.B"/>
      <sheetName val="STORE-DEL-pipe"/>
      <sheetName val="abs-boq"/>
      <sheetName val="S Curve Calcs"/>
      <sheetName val="ACCRS"/>
      <sheetName val="ITEMS"/>
      <sheetName val="Hic_150EOffice"/>
      <sheetName val="Internal Finishes (Unit types)"/>
      <sheetName val="Internal_Finishes_(Unit_types)"/>
      <sheetName val="PB(NOV_#_12)"/>
      <sheetName val="Internal_Finishes_(Unit_types)1"/>
      <sheetName val="PB(NOV_#_12)1"/>
      <sheetName val="A.O.R r1Str"/>
      <sheetName val="List of All Steel Properties"/>
      <sheetName val="Total All By Trades highest 1st"/>
      <sheetName val="Macro_custom_function13"/>
      <sheetName val="Raw_Data13"/>
      <sheetName val="Ra__stair13"/>
      <sheetName val="Part-A"/>
      <sheetName val="Sheet6"/>
      <sheetName val="BILL 1"/>
      <sheetName val="M-480"/>
      <sheetName val="M-519"/>
      <sheetName val="Recovered_Sheet1"/>
      <sheetName val="eval"/>
      <sheetName val="summary_24"/>
      <sheetName val="areas_24"/>
      <sheetName val="Act_Weekly_Lab19"/>
      <sheetName val="CVR_Detail19"/>
      <sheetName val="Cost_Code_Lookup19"/>
      <sheetName val="Data_Download19"/>
      <sheetName val="CVR_Summary19"/>
      <sheetName val="Check_Sheet19"/>
      <sheetName val="2-Cash_Flow24"/>
      <sheetName val="Project_Details19"/>
      <sheetName val="D_B1CO19"/>
      <sheetName val="B_B5_Sum19"/>
      <sheetName val="C_External_Works19"/>
      <sheetName val="B_B_Sum19"/>
      <sheetName val="B_B3A_Sum19"/>
      <sheetName val="B_B3A_FO_Sum19"/>
      <sheetName val="B_B4A_Sum19"/>
      <sheetName val="B_B4A_FO_Sum19"/>
      <sheetName val="B_B2RT_Sum19"/>
      <sheetName val="B_B2RT_FO_Sum19"/>
      <sheetName val="Macro_custom_function19"/>
      <sheetName val="Raw_Data19"/>
      <sheetName val="Ra__stair18"/>
      <sheetName val="Opening_Cash_Position18"/>
      <sheetName val="@risk_rents_and_incentives18"/>
      <sheetName val="Car_park_lease18"/>
      <sheetName val="Net_rent_analysis18"/>
      <sheetName val="_Est_18"/>
      <sheetName val="1_Exec10"/>
      <sheetName val="Cash_Flow10"/>
      <sheetName val="Named_ranges10"/>
      <sheetName val="rent_&amp;_value_assumptions10"/>
      <sheetName val="PSDA_detailed_cashflow_for_de10"/>
      <sheetName val="Financing_Assumptions10"/>
      <sheetName val="Equity_shares_analysis10"/>
      <sheetName val="Loan_B_interest10"/>
      <sheetName val="Loan_covenant_tests10"/>
      <sheetName val="Rents_committed10"/>
      <sheetName val="LCC_profit_share_calculation10"/>
      <sheetName val="Loan_A_interest_guarantee10"/>
      <sheetName val="summary_18"/>
      <sheetName val="areas_18"/>
      <sheetName val="Act_Weekly_Lab13"/>
      <sheetName val="CVR_Detail13"/>
      <sheetName val="Cost_Code_Lookup13"/>
      <sheetName val="Data_Download13"/>
      <sheetName val="CVR_Summary13"/>
      <sheetName val="Check_Sheet13"/>
      <sheetName val="2-Cash_Flow18"/>
      <sheetName val="Project_Details13"/>
      <sheetName val="D_B1CO13"/>
      <sheetName val="B_B5_Sum13"/>
      <sheetName val="C_External_Works13"/>
      <sheetName val="B_B_Sum13"/>
      <sheetName val="B_B3A_Sum13"/>
      <sheetName val="B_B3A_FO_Sum13"/>
      <sheetName val="B_B4A_Sum13"/>
      <sheetName val="B_B4A_FO_Sum13"/>
      <sheetName val="B_B2RT_Sum13"/>
      <sheetName val="B_B2RT_FO_Sum13"/>
      <sheetName val="Opening_Cash_Position12"/>
      <sheetName val="@risk_rents_and_incentives12"/>
      <sheetName val="Car_park_lease12"/>
      <sheetName val="Net_rent_analysis12"/>
      <sheetName val="_Est_12"/>
      <sheetName val="Named_ranges4"/>
      <sheetName val="rent_&amp;_value_assumptions4"/>
      <sheetName val="PSDA_detailed_cashflow_for_deb4"/>
      <sheetName val="Financing_Assumptions4"/>
      <sheetName val="Equity_shares_analysis4"/>
      <sheetName val="Loan_B_interest4"/>
      <sheetName val="Loan_covenant_tests4"/>
      <sheetName val="Rents_committed4"/>
      <sheetName val="LCC_profit_share_calculation4"/>
      <sheetName val="Loan_A_interest_guarantee4"/>
      <sheetName val="summary_20"/>
      <sheetName val="areas_20"/>
      <sheetName val="Act_Weekly_Lab15"/>
      <sheetName val="CVR_Detail15"/>
      <sheetName val="Cost_Code_Lookup15"/>
      <sheetName val="Data_Download15"/>
      <sheetName val="CVR_Summary15"/>
      <sheetName val="Check_Sheet15"/>
      <sheetName val="2-Cash_Flow20"/>
      <sheetName val="Project_Details15"/>
      <sheetName val="D_B1CO15"/>
      <sheetName val="B_B5_Sum15"/>
      <sheetName val="C_External_Works15"/>
      <sheetName val="B_B_Sum15"/>
      <sheetName val="B_B3A_Sum15"/>
      <sheetName val="B_B3A_FO_Sum15"/>
      <sheetName val="B_B4A_Sum15"/>
      <sheetName val="B_B4A_FO_Sum15"/>
      <sheetName val="B_B2RT_Sum15"/>
      <sheetName val="B_B2RT_FO_Sum15"/>
      <sheetName val="Macro_custom_function15"/>
      <sheetName val="Raw_Data15"/>
      <sheetName val="Ra__stair14"/>
      <sheetName val="Opening_Cash_Position14"/>
      <sheetName val="@risk_rents_and_incentives14"/>
      <sheetName val="Car_park_lease14"/>
      <sheetName val="Net_rent_analysis14"/>
      <sheetName val="_Est_14"/>
      <sheetName val="1_Exec6"/>
      <sheetName val="Cash_Flow6"/>
      <sheetName val="Named_ranges6"/>
      <sheetName val="rent_&amp;_value_assumptions6"/>
      <sheetName val="PSDA_detailed_cashflow_for_deb6"/>
      <sheetName val="Financing_Assumptions6"/>
      <sheetName val="Equity_shares_analysis6"/>
      <sheetName val="Loan_B_interest6"/>
      <sheetName val="Loan_covenant_tests6"/>
      <sheetName val="Rents_committed6"/>
      <sheetName val="LCC_profit_share_calculation6"/>
      <sheetName val="Loan_A_interest_guarantee6"/>
      <sheetName val="summary_19"/>
      <sheetName val="areas_19"/>
      <sheetName val="Act_Weekly_Lab14"/>
      <sheetName val="CVR_Detail14"/>
      <sheetName val="Cost_Code_Lookup14"/>
      <sheetName val="Data_Download14"/>
      <sheetName val="CVR_Summary14"/>
      <sheetName val="Check_Sheet14"/>
      <sheetName val="2-Cash_Flow19"/>
      <sheetName val="Project_Details14"/>
      <sheetName val="D_B1CO14"/>
      <sheetName val="B_B5_Sum14"/>
      <sheetName val="C_External_Works14"/>
      <sheetName val="B_B_Sum14"/>
      <sheetName val="B_B3A_Sum14"/>
      <sheetName val="B_B3A_FO_Sum14"/>
      <sheetName val="B_B4A_Sum14"/>
      <sheetName val="B_B4A_FO_Sum14"/>
      <sheetName val="B_B2RT_Sum14"/>
      <sheetName val="B_B2RT_FO_Sum14"/>
      <sheetName val="Macro_custom_function14"/>
      <sheetName val="Raw_Data14"/>
      <sheetName val="Opening_Cash_Position13"/>
      <sheetName val="@risk_rents_and_incentives13"/>
      <sheetName val="Car_park_lease13"/>
      <sheetName val="Net_rent_analysis13"/>
      <sheetName val="_Est_13"/>
      <sheetName val="1_Exec5"/>
      <sheetName val="Cash_Flow5"/>
      <sheetName val="Named_ranges5"/>
      <sheetName val="rent_&amp;_value_assumptions5"/>
      <sheetName val="PSDA_detailed_cashflow_for_deb5"/>
      <sheetName val="Financing_Assumptions5"/>
      <sheetName val="Equity_shares_analysis5"/>
      <sheetName val="Loan_B_interest5"/>
      <sheetName val="Loan_covenant_tests5"/>
      <sheetName val="Rents_committed5"/>
      <sheetName val="LCC_profit_share_calculation5"/>
      <sheetName val="Loan_A_interest_guarantee5"/>
      <sheetName val="summary_21"/>
      <sheetName val="areas_21"/>
      <sheetName val="Act_Weekly_Lab16"/>
      <sheetName val="CVR_Detail16"/>
      <sheetName val="Cost_Code_Lookup16"/>
      <sheetName val="Data_Download16"/>
      <sheetName val="CVR_Summary16"/>
      <sheetName val="Check_Sheet16"/>
      <sheetName val="2-Cash_Flow21"/>
      <sheetName val="Project_Details16"/>
      <sheetName val="D_B1CO16"/>
      <sheetName val="B_B5_Sum16"/>
      <sheetName val="C_External_Works16"/>
      <sheetName val="B_B_Sum16"/>
      <sheetName val="B_B3A_Sum16"/>
      <sheetName val="B_B3A_FO_Sum16"/>
      <sheetName val="B_B4A_Sum16"/>
      <sheetName val="B_B4A_FO_Sum16"/>
      <sheetName val="B_B2RT_Sum16"/>
      <sheetName val="B_B2RT_FO_Sum16"/>
      <sheetName val="Macro_custom_function16"/>
      <sheetName val="Raw_Data16"/>
      <sheetName val="Ra__stair15"/>
      <sheetName val="Opening_Cash_Position15"/>
      <sheetName val="@risk_rents_and_incentives15"/>
      <sheetName val="Car_park_lease15"/>
      <sheetName val="Net_rent_analysis15"/>
      <sheetName val="_Est_15"/>
      <sheetName val="1_Exec7"/>
      <sheetName val="Cash_Flow7"/>
      <sheetName val="Named_ranges7"/>
      <sheetName val="rent_&amp;_value_assumptions7"/>
      <sheetName val="PSDA_detailed_cashflow_for_deb7"/>
      <sheetName val="Financing_Assumptions7"/>
      <sheetName val="Equity_shares_analysis7"/>
      <sheetName val="Loan_B_interest7"/>
      <sheetName val="Loan_covenant_tests7"/>
      <sheetName val="Rents_committed7"/>
      <sheetName val="LCC_profit_share_calculation7"/>
      <sheetName val="Loan_A_interest_guarantee7"/>
      <sheetName val="summary_22"/>
      <sheetName val="areas_22"/>
      <sheetName val="Act_Weekly_Lab17"/>
      <sheetName val="CVR_Detail17"/>
      <sheetName val="Cost_Code_Lookup17"/>
      <sheetName val="Data_Download17"/>
      <sheetName val="CVR_Summary17"/>
      <sheetName val="Check_Sheet17"/>
      <sheetName val="2-Cash_Flow22"/>
      <sheetName val="Project_Details17"/>
      <sheetName val="D_B1CO17"/>
      <sheetName val="B_B5_Sum17"/>
      <sheetName val="C_External_Works17"/>
      <sheetName val="B_B_Sum17"/>
      <sheetName val="B_B3A_Sum17"/>
      <sheetName val="B_B3A_FO_Sum17"/>
      <sheetName val="B_B4A_Sum17"/>
      <sheetName val="B_B4A_FO_Sum17"/>
      <sheetName val="B_B2RT_Sum17"/>
      <sheetName val="B_B2RT_FO_Sum17"/>
      <sheetName val="Macro_custom_function17"/>
      <sheetName val="Raw_Data17"/>
      <sheetName val="Ra__stair16"/>
      <sheetName val="Opening_Cash_Position16"/>
      <sheetName val="@risk_rents_and_incentives16"/>
      <sheetName val="Car_park_lease16"/>
      <sheetName val="Net_rent_analysis16"/>
      <sheetName val="_Est_16"/>
      <sheetName val="1_Exec8"/>
      <sheetName val="Cash_Flow8"/>
      <sheetName val="Named_ranges8"/>
      <sheetName val="rent_&amp;_value_assumptions8"/>
      <sheetName val="PSDA_detailed_cashflow_for_deb8"/>
      <sheetName val="Financing_Assumptions8"/>
      <sheetName val="Equity_shares_analysis8"/>
      <sheetName val="Loan_B_interest8"/>
      <sheetName val="Loan_covenant_tests8"/>
      <sheetName val="Rents_committed8"/>
      <sheetName val="LCC_profit_share_calculation8"/>
      <sheetName val="Loan_A_interest_guarantee8"/>
      <sheetName val="summary_23"/>
      <sheetName val="areas_23"/>
      <sheetName val="Act_Weekly_Lab18"/>
      <sheetName val="CVR_Detail18"/>
      <sheetName val="Cost_Code_Lookup18"/>
      <sheetName val="Data_Download18"/>
      <sheetName val="CVR_Summary18"/>
      <sheetName val="Check_Sheet18"/>
      <sheetName val="2-Cash_Flow23"/>
      <sheetName val="Project_Details18"/>
      <sheetName val="D_B1CO18"/>
      <sheetName val="B_B5_Sum18"/>
      <sheetName val="C_External_Works18"/>
      <sheetName val="B_B_Sum18"/>
      <sheetName val="B_B3A_Sum18"/>
      <sheetName val="B_B3A_FO_Sum18"/>
      <sheetName val="B_B4A_Sum18"/>
      <sheetName val="B_B4A_FO_Sum18"/>
      <sheetName val="B_B2RT_Sum18"/>
      <sheetName val="B_B2RT_FO_Sum18"/>
      <sheetName val="Macro_custom_function18"/>
      <sheetName val="Raw_Data18"/>
      <sheetName val="Ra__stair17"/>
      <sheetName val="Opening_Cash_Position17"/>
      <sheetName val="@risk_rents_and_incentives17"/>
      <sheetName val="Car_park_lease17"/>
      <sheetName val="Net_rent_analysis17"/>
      <sheetName val="_Est_17"/>
      <sheetName val="1_Exec9"/>
      <sheetName val="Cash_Flow9"/>
      <sheetName val="Named_ranges9"/>
      <sheetName val="rent_&amp;_value_assumptions9"/>
      <sheetName val="PSDA_detailed_cashflow_for_deb9"/>
      <sheetName val="Financing_Assumptions9"/>
      <sheetName val="Equity_shares_analysis9"/>
      <sheetName val="Loan_B_interest9"/>
      <sheetName val="Loan_covenant_tests9"/>
      <sheetName val="Rents_committed9"/>
      <sheetName val="LCC_profit_share_calculation9"/>
      <sheetName val="Loan_A_interest_guarantee9"/>
      <sheetName val="summary_25"/>
      <sheetName val="areas_25"/>
      <sheetName val="Act_Weekly_Lab20"/>
      <sheetName val="CVR_Detail20"/>
      <sheetName val="Cost_Code_Lookup20"/>
      <sheetName val="Data_Download20"/>
      <sheetName val="CVR_Summary20"/>
      <sheetName val="Check_Sheet20"/>
      <sheetName val="2-Cash_Flow25"/>
      <sheetName val="Project_Details20"/>
      <sheetName val="D_B1CO20"/>
      <sheetName val="B_B5_Sum20"/>
      <sheetName val="C_External_Works20"/>
      <sheetName val="B_B_Sum20"/>
      <sheetName val="B_B3A_Sum20"/>
      <sheetName val="B_B3A_FO_Sum20"/>
      <sheetName val="B_B4A_Sum20"/>
      <sheetName val="B_B4A_FO_Sum20"/>
      <sheetName val="B_B2RT_Sum20"/>
      <sheetName val="B_B2RT_FO_Sum20"/>
      <sheetName val="Macro_custom_function20"/>
      <sheetName val="Raw_Data20"/>
      <sheetName val="Ra__stair19"/>
      <sheetName val="Opening_Cash_Position19"/>
      <sheetName val="@risk_rents_and_incentives19"/>
      <sheetName val="Car_park_lease19"/>
      <sheetName val="Net_rent_analysis19"/>
      <sheetName val="_Est_19"/>
      <sheetName val="1_Exec11"/>
      <sheetName val="Cash_Flow11"/>
      <sheetName val="Named_ranges11"/>
      <sheetName val="rent_&amp;_value_assumptions11"/>
      <sheetName val="PSDA_detailed_cashflow_for_de11"/>
      <sheetName val="Financing_Assumptions11"/>
      <sheetName val="Equity_shares_analysis11"/>
      <sheetName val="Loan_B_interest11"/>
      <sheetName val="Loan_covenant_tests11"/>
      <sheetName val="Rents_committed11"/>
      <sheetName val="LCC_profit_share_calculation11"/>
      <sheetName val="Loan_A_interest_guarantee11"/>
      <sheetName val="summary_27"/>
      <sheetName val="areas_27"/>
      <sheetName val="Act_Weekly_Lab22"/>
      <sheetName val="CVR_Detail22"/>
      <sheetName val="Cost_Code_Lookup22"/>
      <sheetName val="Data_Download22"/>
      <sheetName val="CVR_Summary22"/>
      <sheetName val="Check_Sheet22"/>
      <sheetName val="2-Cash_Flow27"/>
      <sheetName val="Project_Details22"/>
      <sheetName val="D_B1CO22"/>
      <sheetName val="B_B5_Sum22"/>
      <sheetName val="C_External_Works22"/>
      <sheetName val="B_B_Sum22"/>
      <sheetName val="B_B3A_Sum22"/>
      <sheetName val="B_B3A_FO_Sum22"/>
      <sheetName val="B_B4A_Sum22"/>
      <sheetName val="B_B4A_FO_Sum22"/>
      <sheetName val="B_B2RT_Sum22"/>
      <sheetName val="B_B2RT_FO_Sum22"/>
      <sheetName val="Macro_custom_function22"/>
      <sheetName val="Raw_Data22"/>
      <sheetName val="Ra__stair21"/>
      <sheetName val="Opening_Cash_Position21"/>
      <sheetName val="@risk_rents_and_incentives21"/>
      <sheetName val="Car_park_lease21"/>
      <sheetName val="Net_rent_analysis21"/>
      <sheetName val="_Est_21"/>
      <sheetName val="1_Exec13"/>
      <sheetName val="Cash_Flow13"/>
      <sheetName val="Named_ranges13"/>
      <sheetName val="rent_&amp;_value_assumptions13"/>
      <sheetName val="PSDA_detailed_cashflow_for_de13"/>
      <sheetName val="Financing_Assumptions13"/>
      <sheetName val="Equity_shares_analysis13"/>
      <sheetName val="Loan_B_interest13"/>
      <sheetName val="Loan_covenant_tests13"/>
      <sheetName val="Rents_committed13"/>
      <sheetName val="LCC_profit_share_calculation13"/>
      <sheetName val="Loan_A_interest_guarantee13"/>
      <sheetName val="summary_26"/>
      <sheetName val="areas_26"/>
      <sheetName val="Act_Weekly_Lab21"/>
      <sheetName val="CVR_Detail21"/>
      <sheetName val="Cost_Code_Lookup21"/>
      <sheetName val="Data_Download21"/>
      <sheetName val="CVR_Summary21"/>
      <sheetName val="Check_Sheet21"/>
      <sheetName val="2-Cash_Flow26"/>
      <sheetName val="Project_Details21"/>
      <sheetName val="D_B1CO21"/>
      <sheetName val="B_B5_Sum21"/>
      <sheetName val="C_External_Works21"/>
      <sheetName val="B_B_Sum21"/>
      <sheetName val="B_B3A_Sum21"/>
      <sheetName val="B_B3A_FO_Sum21"/>
      <sheetName val="B_B4A_Sum21"/>
      <sheetName val="B_B4A_FO_Sum21"/>
      <sheetName val="B_B2RT_Sum21"/>
      <sheetName val="B_B2RT_FO_Sum21"/>
      <sheetName val="Macro_custom_function21"/>
      <sheetName val="Raw_Data21"/>
      <sheetName val="Ra__stair20"/>
      <sheetName val="Opening_Cash_Position20"/>
      <sheetName val="@risk_rents_and_incentives20"/>
      <sheetName val="Car_park_lease20"/>
      <sheetName val="Net_rent_analysis20"/>
      <sheetName val="_Est_20"/>
      <sheetName val="1_Exec12"/>
      <sheetName val="Cash_Flow12"/>
      <sheetName val="Named_ranges12"/>
      <sheetName val="rent_&amp;_value_assumptions12"/>
      <sheetName val="PSDA_detailed_cashflow_for_de12"/>
      <sheetName val="Financing_Assumptions12"/>
      <sheetName val="Equity_shares_analysis12"/>
      <sheetName val="Loan_B_interest12"/>
      <sheetName val="Loan_covenant_tests12"/>
      <sheetName val="Rents_committed12"/>
      <sheetName val="LCC_profit_share_calculation12"/>
      <sheetName val="Loan_A_interest_guarantee12"/>
      <sheetName val="Cash_Flow14"/>
      <sheetName val="1_Exec14"/>
      <sheetName val="Transfer Details"/>
      <sheetName val="Front"/>
      <sheetName val="HB_CEC_schd_4_21"/>
      <sheetName val="HB_CEC_schd_4_31"/>
      <sheetName val="HB_CEC_schd_5_21"/>
      <sheetName val="HB_CEC_schd_6_21"/>
      <sheetName val="HB_CEC_schd_7_21"/>
      <sheetName val="HB_CEC_schd_9_21"/>
      <sheetName val="%_prog_figs_-u5_and_total1"/>
      <sheetName val="HB_CEC_schd_4_2"/>
      <sheetName val="HB_CEC_schd_4_3"/>
      <sheetName val="HB_CEC_schd_5_2"/>
      <sheetName val="HB_CEC_schd_6_2"/>
      <sheetName val="HB_CEC_schd_7_2"/>
      <sheetName val="HB_CEC_schd_9_2"/>
      <sheetName val="%_prog_figs_-u5_and_total"/>
      <sheetName val="HB_CEC_schd_4_22"/>
      <sheetName val="HB_CEC_schd_4_32"/>
      <sheetName val="HB_CEC_schd_5_22"/>
      <sheetName val="HB_CEC_schd_6_22"/>
      <sheetName val="HB_CEC_schd_7_22"/>
      <sheetName val="HB_CEC_schd_9_22"/>
      <sheetName val="%_prog_figs_-u5_and_total2"/>
      <sheetName val="MOS-Civil_4"/>
      <sheetName val="_Cost4"/>
      <sheetName val="Mail_Merge4"/>
      <sheetName val="HB_CEC_schd_4_24"/>
      <sheetName val="HB_CEC_schd_4_34"/>
      <sheetName val="HB_CEC_schd_5_24"/>
      <sheetName val="HB_CEC_schd_6_24"/>
      <sheetName val="HB_CEC_schd_7_24"/>
      <sheetName val="HB_CEC_schd_9_24"/>
      <sheetName val="%_prog_figs_-u5_and_total4"/>
      <sheetName val="HB_CEC_schd_4_23"/>
      <sheetName val="HB_CEC_schd_4_33"/>
      <sheetName val="HB_CEC_schd_5_23"/>
      <sheetName val="HB_CEC_schd_6_23"/>
      <sheetName val="HB_CEC_schd_7_23"/>
      <sheetName val="HB_CEC_schd_9_23"/>
      <sheetName val="%_prog_figs_-u5_and_total3"/>
      <sheetName val="MOS-Civil_5"/>
      <sheetName val="_Cost5"/>
      <sheetName val="Mail_Merge5"/>
      <sheetName val="HB_CEC_schd_4_25"/>
      <sheetName val="HB_CEC_schd_4_35"/>
      <sheetName val="HB_CEC_schd_5_25"/>
      <sheetName val="HB_CEC_schd_6_25"/>
      <sheetName val="HB_CEC_schd_7_25"/>
      <sheetName val="HB_CEC_schd_9_25"/>
      <sheetName val="%_prog_figs_-u5_and_total5"/>
      <sheetName val="MOS-Civil_6"/>
      <sheetName val="_Cost6"/>
      <sheetName val="Mail_Merge6"/>
      <sheetName val="HB_CEC_schd_4_26"/>
      <sheetName val="HB_CEC_schd_4_36"/>
      <sheetName val="HB_CEC_schd_5_26"/>
      <sheetName val="HB_CEC_schd_6_26"/>
      <sheetName val="HB_CEC_schd_7_26"/>
      <sheetName val="HB_CEC_schd_9_26"/>
      <sheetName val="%_prog_figs_-u5_and_total6"/>
      <sheetName val="summary_28"/>
      <sheetName val="areas_28"/>
      <sheetName val="Act_Weekly_Lab23"/>
      <sheetName val="CVR_Detail23"/>
      <sheetName val="Cost_Code_Lookup23"/>
      <sheetName val="Data_Download23"/>
      <sheetName val="CVR_Summary23"/>
      <sheetName val="Check_Sheet23"/>
      <sheetName val="Macro_custom_function23"/>
      <sheetName val="Raw_Data23"/>
      <sheetName val="2-Cash_Flow28"/>
      <sheetName val="Project_Details23"/>
      <sheetName val="D_B1CO23"/>
      <sheetName val="B_B5_Sum23"/>
      <sheetName val="C_External_Works23"/>
      <sheetName val="B_B_Sum23"/>
      <sheetName val="B_B3A_Sum23"/>
      <sheetName val="B_B3A_FO_Sum23"/>
      <sheetName val="B_B4A_Sum23"/>
      <sheetName val="B_B4A_FO_Sum23"/>
      <sheetName val="B_B2RT_Sum23"/>
      <sheetName val="B_B2RT_FO_Sum23"/>
      <sheetName val="Ra__stair22"/>
      <sheetName val="Opening_Cash_Position22"/>
      <sheetName val="@risk_rents_and_incentives22"/>
      <sheetName val="Car_park_lease22"/>
      <sheetName val="Net_rent_analysis22"/>
      <sheetName val="_Est_22"/>
      <sheetName val="MOS-Civil_7"/>
      <sheetName val="_Cost7"/>
      <sheetName val="Mail_Merge7"/>
      <sheetName val="HB_CEC_schd_4_27"/>
      <sheetName val="HB_CEC_schd_4_37"/>
      <sheetName val="HB_CEC_schd_5_27"/>
      <sheetName val="HB_CEC_schd_6_27"/>
      <sheetName val="HB_CEC_schd_7_27"/>
      <sheetName val="HB_CEC_schd_9_27"/>
      <sheetName val="%_prog_figs_-u5_and_total7"/>
      <sheetName val="Material List "/>
      <sheetName val="GAE8'97"/>
      <sheetName val="Mall waterproofing"/>
      <sheetName val="List"/>
      <sheetName val="L4-L15"/>
      <sheetName val="Details for Charts"/>
      <sheetName val="Front Sheet"/>
      <sheetName val="Population"/>
      <sheetName val="Sheet1"/>
      <sheetName val="Quantity"/>
      <sheetName val="Div Summary"/>
      <sheetName val="CONSO"/>
      <sheetName val="Intro"/>
      <sheetName val="SPT vs PHI"/>
      <sheetName val="Initial Data"/>
      <sheetName val="Package Status"/>
      <sheetName val="Rate analysis"/>
      <sheetName val="Projektgrunddaten"/>
      <sheetName val="PBBT_Intern"/>
      <sheetName val="ESTIMATE"/>
      <sheetName val="B"/>
      <sheetName val="Assumption Inputs"/>
      <sheetName val="COMMON DATA"/>
      <sheetName val="Design"/>
      <sheetName val="labour"/>
      <sheetName val="Annex2"/>
      <sheetName val="BOQ1"/>
      <sheetName val="appl"/>
      <sheetName val="Iron"/>
      <sheetName val="kitc"/>
      <sheetName val="Bldg"/>
      <sheetName val="Cert"/>
      <sheetName val="Sewr"/>
      <sheetName val="Cover"/>
      <sheetName val="Option 1"/>
      <sheetName val="Data"/>
      <sheetName val="Preliminaries"/>
      <sheetName val="SUMMARY"/>
      <sheetName val="workscope변경"/>
      <sheetName val="Chart data"/>
      <sheetName val="Construction Costs &amp; Allocation"/>
      <sheetName val="Parameter"/>
      <sheetName val="MOS"/>
      <sheetName val="Demand"/>
      <sheetName val="Occ"/>
      <sheetName val="rcc( sub)"/>
      <sheetName val="Schedule Activities"/>
      <sheetName val="Ref. Tables"/>
      <sheetName val="Risk Impact Table"/>
      <sheetName val="RBS"/>
      <sheetName val="beam-reinft"/>
      <sheetName val="1 Summary"/>
      <sheetName val="reference"/>
      <sheetName val="CarillionYTD"/>
      <sheetName val="Criteria"/>
      <sheetName val="Tender Summary"/>
      <sheetName val="Insurance Ext"/>
      <sheetName val="OOC Form"/>
      <sheetName val="Concrete Dimension"/>
      <sheetName val="Form 6"/>
      <sheetName val="VARNS"/>
      <sheetName val="data_dci"/>
      <sheetName val="data_mci"/>
      <sheetName val="behind"/>
      <sheetName val="Main"/>
      <sheetName val="CABLERET"/>
      <sheetName val="FEEDER"/>
      <sheetName val="Settings"/>
      <sheetName val="Points"/>
      <sheetName val="Summary of Glands &amp; Lugs"/>
      <sheetName val="PARAMETERS"/>
      <sheetName val="Expiration"/>
      <sheetName val="Lstsub"/>
      <sheetName val="co-no.2"/>
      <sheetName val="Material_List_"/>
      <sheetName val="Material_List_1"/>
      <sheetName val="Refs"/>
      <sheetName val="Material_List_2"/>
      <sheetName val="Material_List_3"/>
      <sheetName val="Material_List_4"/>
      <sheetName val="Front_Sheet"/>
      <sheetName val="rcc(_sub)"/>
      <sheetName val="PLD PRO SUM+QTY (Drwg Qty)"/>
      <sheetName val="1010"/>
      <sheetName val="1020"/>
      <sheetName val="1090"/>
      <sheetName val="Camp Power Cost"/>
      <sheetName val="PRL"/>
      <sheetName val="bridge # 1"/>
      <sheetName val="Equip"/>
      <sheetName val="steel total"/>
      <sheetName val="EI 27-0010C BACKUP"/>
      <sheetName val="gap-makrana"/>
      <sheetName val="Breakdowns List"/>
      <sheetName val="Apartment Types"/>
      <sheetName val="Tables"/>
      <sheetName val="Material Price List"/>
      <sheetName val="Tender_Summary"/>
      <sheetName val="Insurance_Ext"/>
      <sheetName val="Concrete_Dimension"/>
      <sheetName val="OOC_Form"/>
      <sheetName val="Tender_Summary1"/>
      <sheetName val="Insurance_Ext1"/>
      <sheetName val="Tender_Summary2"/>
      <sheetName val="Insurance_Ext2"/>
      <sheetName val="Concrete_Dimension1"/>
      <sheetName val="OOC_Form1"/>
      <sheetName val="Mall_waterproofing"/>
      <sheetName val="1_Summary"/>
      <sheetName val="Mall_waterproofing1"/>
      <sheetName val="1_Summary1"/>
      <sheetName val="Tender_Summary3"/>
      <sheetName val="Insurance_Ext3"/>
      <sheetName val="OOC_Form2"/>
      <sheetName val="Concrete_Dimension2"/>
      <sheetName val="FAB별"/>
      <sheetName val="ESI _ PF DELHI"/>
      <sheetName val="5"/>
      <sheetName val="AJE"/>
      <sheetName val="V.Summary"/>
      <sheetName val="Sales &amp; Prod"/>
      <sheetName val="ITEM"/>
      <sheetName val="GRSummary"/>
      <sheetName val="mw"/>
      <sheetName val="Back Up"/>
      <sheetName val="FITZ MORT 94"/>
      <sheetName val="P3Dates"/>
      <sheetName val="Alum"/>
      <sheetName val="VO"/>
      <sheetName val="Estimate Detail"/>
      <sheetName val="Cost Summary"/>
      <sheetName val="Val breakdown"/>
      <sheetName val="New_Rates"/>
      <sheetName val="Day_work"/>
      <sheetName val="Total_All_By_Trades_highest_1st"/>
      <sheetName val="New_Rates1"/>
      <sheetName val="Day_work1"/>
      <sheetName val="Total_All_By_Trades_highest_1s1"/>
      <sheetName val="Source List"/>
      <sheetName val="COMMON_DATA"/>
      <sheetName val="A_O_R_r1Str"/>
      <sheetName val="AoR_Finishing"/>
      <sheetName val="List_of_All_Steel_Properties"/>
      <sheetName val="Details_for_Charts"/>
      <sheetName val="COST_SHEET_DET"/>
      <sheetName val="SS_MH"/>
      <sheetName val="Maintenance_Tasks"/>
      <sheetName val="Capital_Asset_Replacement"/>
      <sheetName val="Corrective_Maintenance"/>
      <sheetName val="Apx_B"/>
      <sheetName val="Back_Up"/>
      <sheetName val="COST_CONTROL_MATRIX"/>
      <sheetName val="Project_Details_"/>
      <sheetName val="PC,_Prov_Sums,_Quants"/>
      <sheetName val="Progress_Photos"/>
      <sheetName val="Cost_Report_Summary"/>
      <sheetName val="Provisional_Sums"/>
      <sheetName val="Option_1"/>
      <sheetName val="FITZ_MORT_94"/>
      <sheetName val="Sales_&amp;_Prod"/>
      <sheetName val="Rate_analysis"/>
      <sheetName val="Assumption_Inputs"/>
      <sheetName val="지계"/>
      <sheetName val="0"/>
      <sheetName val="Main Summary- Contractor"/>
      <sheetName val="FF-3"/>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3"/>
      <sheetName val="1"/>
      <sheetName val="14"/>
      <sheetName val="WorkBreakDown"/>
      <sheetName val="Common"/>
      <sheetName val="Sizing Estimator - PAL Cameras"/>
      <sheetName val="Lookups"/>
      <sheetName val="Items_DVM"/>
      <sheetName val="Validation List"/>
      <sheetName val="Part-1"/>
      <sheetName val="9618UH"/>
      <sheetName val="Architectural"/>
      <sheetName val="External"/>
      <sheetName val="Lift"/>
      <sheetName val=" Structural"/>
      <sheetName val="Travel.Cranes"/>
      <sheetName val="Recap Architect"/>
      <sheetName val="Recap External"/>
      <sheetName val="Recap Struct"/>
      <sheetName val="Recap Travel.Crane"/>
      <sheetName val="Package 1"/>
      <sheetName val="Recap Lift"/>
      <sheetName val="Apartment_Types"/>
      <sheetName val="OMAN 10"/>
      <sheetName val="Bat Room"/>
      <sheetName val="Original"/>
      <sheetName val="GS"/>
      <sheetName val="Base Data - AC and C Material"/>
      <sheetName val="Base Data - Permanent Material"/>
      <sheetName val="Base Data - Temporary Material"/>
      <sheetName val="Standard_mass_bal_template"/>
      <sheetName val="Lulworth NEW TF CALCS"/>
      <sheetName val="cover page"/>
      <sheetName val="Surface Aeration"/>
      <sheetName val="ASP DESIGN"/>
      <sheetName val="7.0 CASHFLOW"/>
      <sheetName val="9.0 VARIATION"/>
      <sheetName val="PROCURE"/>
      <sheetName val="train cash"/>
      <sheetName val="Project D"/>
      <sheetName val="Data Sheet"/>
      <sheetName val="MG"/>
      <sheetName val="rc01"/>
      <sheetName val="Category Lookup Table"/>
      <sheetName val="Netstatement"/>
      <sheetName val="Cost_Summary1"/>
      <sheetName val="Val_breakdown1"/>
      <sheetName val="AoR_Finishing1"/>
      <sheetName val="Cost_Summary"/>
      <sheetName val="Val_breakdown"/>
      <sheetName val="Struct_Earth"/>
      <sheetName val="COST_SHEET_DET1"/>
      <sheetName val="Main_Summary-_Contractor1"/>
      <sheetName val="Main_Summary-_Contractor"/>
      <sheetName val="BQMPALOC"/>
      <sheetName val="ARCH"/>
      <sheetName val="PLUMBING"/>
      <sheetName val="DIV 06"/>
      <sheetName val="S_Curve_Calcs"/>
      <sheetName val="Drop_Down_List"/>
      <sheetName val="APP. B"/>
      <sheetName val="App. A"/>
      <sheetName val="Appendix A"/>
      <sheetName val="finshes"/>
      <sheetName val="Day_work2"/>
      <sheetName val="New_Rates2"/>
      <sheetName val="COST_SHEET_DET2"/>
      <sheetName val="Main_Summary-_Contractor2"/>
      <sheetName val="List_of_All_Steel_Properties1"/>
      <sheetName val="Apx_B1"/>
      <sheetName val="Drop_Down_List1"/>
      <sheetName val="PB(NOV_#_12)2"/>
      <sheetName val="Details_for_Charts1"/>
      <sheetName val="Estimate_Detail"/>
      <sheetName val="Camp_Power_Cost"/>
      <sheetName val="Part_A"/>
      <sheetName val="A_O_R_r1Str1"/>
      <sheetName val="Internal_Finishes_(Unit_types)2"/>
      <sheetName val="PB(NOV_#_12)3"/>
      <sheetName val="SS_MH1"/>
      <sheetName val="Maintenance_Tasks1"/>
      <sheetName val="Capital_Asset_Replacement1"/>
      <sheetName val="Corrective_Maintenance1"/>
      <sheetName val="Details_for_Charts2"/>
      <sheetName val="COMMON_DATA1"/>
      <sheetName val="Back_Up1"/>
      <sheetName val="FITZ_MORT_941"/>
      <sheetName val="Sales_&amp;_Prod1"/>
      <sheetName val="Total_All_By_Trades_highest_1s2"/>
      <sheetName val="Rate_analysis1"/>
      <sheetName val="Assumption_Inputs1"/>
      <sheetName val="COST_CONTROL_MATRIX1"/>
      <sheetName val="Project_Details_1"/>
      <sheetName val="PC,_Prov_Sums,_Quants1"/>
      <sheetName val="Progress_Photos1"/>
      <sheetName val="Cost_Report_Summary1"/>
      <sheetName val="Provisional_Sums1"/>
      <sheetName val="Option_11"/>
      <sheetName val="Estimate_Detail1"/>
      <sheetName val="Camp_Power_Cost1"/>
      <sheetName val="Part_A1"/>
      <sheetName val="Apartment_Types1"/>
      <sheetName val="List_of_All_Steel_Properties2"/>
      <sheetName val="Day_work3"/>
      <sheetName val="A_O_R_r1Str2"/>
      <sheetName val="Apx_B2"/>
      <sheetName val="Internal_Finishes_(Unit_types)3"/>
      <sheetName val="PB(NOV_#_12)4"/>
      <sheetName val="New_Rates3"/>
      <sheetName val="SS_MH2"/>
      <sheetName val="Maintenance_Tasks2"/>
      <sheetName val="Capital_Asset_Replacement2"/>
      <sheetName val="Corrective_Maintenance2"/>
      <sheetName val="Details_for_Charts3"/>
      <sheetName val="Drop_Down_List2"/>
      <sheetName val="COMMON_DATA2"/>
      <sheetName val="AoR_Finishing2"/>
      <sheetName val="Rate_analysis2"/>
      <sheetName val="Total_All_By_Trades_highest_1s3"/>
      <sheetName val="Sales_&amp;_Prod2"/>
      <sheetName val="Assumption_Inputs2"/>
      <sheetName val="Back_Up2"/>
      <sheetName val="COST_CONTROL_MATRIX2"/>
      <sheetName val="Project_Details_2"/>
      <sheetName val="PC,_Prov_Sums,_Quants2"/>
      <sheetName val="Progress_Photos2"/>
      <sheetName val="Cost_Report_Summary2"/>
      <sheetName val="Provisional_Sums2"/>
      <sheetName val="Option_12"/>
      <sheetName val="FITZ_MORT_942"/>
      <sheetName val="Estimate_Detail2"/>
      <sheetName val="Cost_Summary2"/>
      <sheetName val="Val_breakdown2"/>
      <sheetName val="Apartment_Types2"/>
      <sheetName val="Part_A2"/>
      <sheetName val="Camp_Power_Cost2"/>
      <sheetName val="List_of_All_Steel_Properties3"/>
      <sheetName val="Day_work4"/>
      <sheetName val="A_O_R_r1Str3"/>
      <sheetName val="Apx_B3"/>
      <sheetName val="Internal_Finishes_(Unit_types)4"/>
      <sheetName val="PB(NOV_#_12)5"/>
      <sheetName val="New_Rates4"/>
      <sheetName val="COST_SHEET_DET3"/>
      <sheetName val="SS_MH3"/>
      <sheetName val="Maintenance_Tasks3"/>
      <sheetName val="Capital_Asset_Replacement3"/>
      <sheetName val="Corrective_Maintenance3"/>
      <sheetName val="Details_for_Charts4"/>
      <sheetName val="Main_Summary-_Contractor3"/>
      <sheetName val="Drop_Down_List3"/>
      <sheetName val="COMMON_DATA3"/>
      <sheetName val="AoR_Finishing3"/>
      <sheetName val="Rate_analysis3"/>
      <sheetName val="Total_All_By_Trades_highest_1s4"/>
      <sheetName val="Sales_&amp;_Prod3"/>
      <sheetName val="Assumption_Inputs3"/>
      <sheetName val="Back_Up3"/>
      <sheetName val="COST_CONTROL_MATRIX3"/>
      <sheetName val="Project_Details_3"/>
      <sheetName val="PC,_Prov_Sums,_Quants3"/>
      <sheetName val="Progress_Photos3"/>
      <sheetName val="Cost_Report_Summary3"/>
      <sheetName val="Provisional_Sums3"/>
      <sheetName val="Option_13"/>
      <sheetName val="FITZ_MORT_943"/>
      <sheetName val="Estimate_Detail3"/>
      <sheetName val="Cost_Summary3"/>
      <sheetName val="Val_breakdown3"/>
      <sheetName val="Apartment_Types3"/>
      <sheetName val="Part_A3"/>
      <sheetName val="Camp_Power_Cost3"/>
      <sheetName val="List_of_All_Steel_Properties4"/>
      <sheetName val="Day_work5"/>
      <sheetName val="A_O_R_r1Str4"/>
      <sheetName val="Apx_B4"/>
      <sheetName val="Internal_Finishes_(Unit_types)5"/>
      <sheetName val="PB(NOV_#_12)6"/>
      <sheetName val="New_Rates5"/>
      <sheetName val="COST_SHEET_DET4"/>
      <sheetName val="SS_MH4"/>
      <sheetName val="Maintenance_Tasks4"/>
      <sheetName val="Capital_Asset_Replacement4"/>
      <sheetName val="Corrective_Maintenance4"/>
      <sheetName val="Details_for_Charts5"/>
      <sheetName val="Main_Summary-_Contractor4"/>
      <sheetName val="Drop_Down_List4"/>
      <sheetName val="COMMON_DATA4"/>
      <sheetName val="AoR_Finishing4"/>
      <sheetName val="Rate_analysis4"/>
      <sheetName val="Total_All_By_Trades_highest_1s5"/>
      <sheetName val="Sales_&amp;_Prod4"/>
      <sheetName val="Assumption_Inputs4"/>
      <sheetName val="Back_Up4"/>
      <sheetName val="COST_CONTROL_MATRIX4"/>
      <sheetName val="Project_Details_4"/>
      <sheetName val="PC,_Prov_Sums,_Quants4"/>
      <sheetName val="Progress_Photos4"/>
      <sheetName val="Cost_Report_Summary4"/>
      <sheetName val="Provisional_Sums4"/>
      <sheetName val="Option_14"/>
      <sheetName val="FITZ_MORT_944"/>
      <sheetName val="Estimate_Detail4"/>
      <sheetName val="Cost_Summary4"/>
      <sheetName val="Val_breakdown4"/>
      <sheetName val="Apartment_Types4"/>
      <sheetName val="Part_A4"/>
      <sheetName val="Camp_Power_Cost4"/>
      <sheetName val="MOS-Civil_8"/>
      <sheetName val="_Cost8"/>
      <sheetName val="Mail_Merge8"/>
      <sheetName val="List_of_All_Steel_Properties5"/>
      <sheetName val="Day_work6"/>
      <sheetName val="A_O_R_r1Str5"/>
      <sheetName val="Apx_B5"/>
      <sheetName val="Internal_Finishes_(Unit_types)6"/>
      <sheetName val="PB(NOV_#_12)7"/>
      <sheetName val="New_Rates6"/>
      <sheetName val="COST_SHEET_DET5"/>
      <sheetName val="SS_MH5"/>
      <sheetName val="Maintenance_Tasks5"/>
      <sheetName val="Capital_Asset_Replacement5"/>
      <sheetName val="Corrective_Maintenance5"/>
      <sheetName val="Details_for_Charts6"/>
      <sheetName val="Main_Summary-_Contractor5"/>
      <sheetName val="Drop_Down_List5"/>
      <sheetName val="COMMON_DATA5"/>
      <sheetName val="AoR_Finishing5"/>
      <sheetName val="Rate_analysis5"/>
      <sheetName val="Total_All_By_Trades_highest_1s6"/>
      <sheetName val="Sales_&amp;_Prod5"/>
      <sheetName val="Assumption_Inputs5"/>
      <sheetName val="Back_Up5"/>
      <sheetName val="COST_CONTROL_MATRIX5"/>
      <sheetName val="Project_Details_5"/>
      <sheetName val="PC,_Prov_Sums,_Quants5"/>
      <sheetName val="Progress_Photos5"/>
      <sheetName val="Cost_Report_Summary5"/>
      <sheetName val="Provisional_Sums5"/>
      <sheetName val="Option_15"/>
      <sheetName val="FITZ_MORT_945"/>
      <sheetName val="Estimate_Detail5"/>
      <sheetName val="Cost_Summary5"/>
      <sheetName val="Val_breakdown5"/>
      <sheetName val="Apartment_Types5"/>
      <sheetName val="Part_A5"/>
      <sheetName val="Camp_Power_Cost5"/>
      <sheetName val="MOS-Civil_9"/>
      <sheetName val="_Cost9"/>
      <sheetName val="Mail_Merge9"/>
      <sheetName val="HB_CEC_schd_4_28"/>
      <sheetName val="HB_CEC_schd_4_38"/>
      <sheetName val="HB_CEC_schd_5_28"/>
      <sheetName val="HB_CEC_schd_6_28"/>
      <sheetName val="HB_CEC_schd_7_28"/>
      <sheetName val="HB_CEC_schd_9_28"/>
      <sheetName val="List_of_All_Steel_Properties6"/>
      <sheetName val="Day_work7"/>
      <sheetName val="A_O_R_r1Str6"/>
      <sheetName val="Apx_B6"/>
      <sheetName val="Internal_Finishes_(Unit_types)7"/>
      <sheetName val="PB(NOV_#_12)8"/>
      <sheetName val="New_Rates7"/>
      <sheetName val="COST_SHEET_DET6"/>
      <sheetName val="SS_MH6"/>
      <sheetName val="Maintenance_Tasks6"/>
      <sheetName val="Capital_Asset_Replacement6"/>
      <sheetName val="Corrective_Maintenance6"/>
      <sheetName val="Details_for_Charts7"/>
      <sheetName val="Main_Summary-_Contractor6"/>
      <sheetName val="Drop_Down_List6"/>
      <sheetName val="COMMON_DATA6"/>
      <sheetName val="AoR_Finishing6"/>
      <sheetName val="Rate_analysis6"/>
      <sheetName val="Total_All_By_Trades_highest_1s7"/>
      <sheetName val="Sales_&amp;_Prod6"/>
      <sheetName val="Assumption_Inputs6"/>
      <sheetName val="Back_Up6"/>
      <sheetName val="COST_CONTROL_MATRIX6"/>
      <sheetName val="Project_Details_6"/>
      <sheetName val="PC,_Prov_Sums,_Quants6"/>
      <sheetName val="Progress_Photos6"/>
      <sheetName val="Cost_Report_Summary6"/>
      <sheetName val="Provisional_Sums6"/>
      <sheetName val="Option_16"/>
      <sheetName val="FITZ_MORT_946"/>
      <sheetName val="Estimate_Detail6"/>
      <sheetName val="Cost_Summary6"/>
      <sheetName val="Val_breakdown6"/>
      <sheetName val="Apartment_Types6"/>
      <sheetName val="Part_A6"/>
      <sheetName val="Camp_Power_Cost6"/>
      <sheetName val="11B_"/>
      <sheetName val="Dry_Cost_BOQ"/>
      <sheetName val="Sizing_Estimator_-_PAL_Cameras"/>
      <sheetName val="train_cash"/>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sheetData sheetId="571"/>
      <sheetData sheetId="572"/>
      <sheetData sheetId="573" refreshError="1"/>
      <sheetData sheetId="574" refreshError="1"/>
      <sheetData sheetId="575" refreshError="1"/>
      <sheetData sheetId="576"/>
      <sheetData sheetId="577"/>
      <sheetData sheetId="578"/>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sheetData sheetId="1104" refreshError="1"/>
      <sheetData sheetId="1105" refreshError="1"/>
      <sheetData sheetId="1106" refreshError="1"/>
      <sheetData sheetId="1107"/>
      <sheetData sheetId="1108"/>
      <sheetData sheetId="1109"/>
      <sheetData sheetId="1110"/>
      <sheetData sheetId="1111"/>
      <sheetData sheetId="1112"/>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sheetData sheetId="1155"/>
      <sheetData sheetId="1156" refreshError="1"/>
      <sheetData sheetId="1157"/>
      <sheetData sheetId="1158"/>
      <sheetData sheetId="1159"/>
      <sheetData sheetId="1160"/>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sheetData sheetId="1213"/>
      <sheetData sheetId="1214"/>
      <sheetData sheetId="1215"/>
      <sheetData sheetId="1216"/>
      <sheetData sheetId="1217"/>
      <sheetData sheetId="1218" refreshError="1"/>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sheetData sheetId="1325"/>
      <sheetData sheetId="1326"/>
      <sheetData sheetId="1327"/>
      <sheetData sheetId="1328"/>
      <sheetData sheetId="1329" refreshError="1"/>
      <sheetData sheetId="1330"/>
      <sheetData sheetId="1331"/>
      <sheetData sheetId="1332"/>
      <sheetData sheetId="1333" refreshError="1"/>
      <sheetData sheetId="1334" refreshError="1"/>
      <sheetData sheetId="1335" refreshError="1"/>
      <sheetData sheetId="1336" refreshError="1"/>
      <sheetData sheetId="1337"/>
      <sheetData sheetId="1338"/>
      <sheetData sheetId="1339" refreshError="1"/>
      <sheetData sheetId="1340" refreshError="1"/>
      <sheetData sheetId="1341" refreshError="1"/>
      <sheetData sheetId="1342" refreshError="1"/>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s"/>
      <sheetName val="summary "/>
      <sheetName val="Exclusions"/>
      <sheetName val="areas "/>
      <sheetName val="Cashflow"/>
      <sheetName val="summary_"/>
      <sheetName val="areas_"/>
      <sheetName val="Appraisal"/>
      <sheetName val="Budget"/>
      <sheetName val="Project Details"/>
      <sheetName val="D B1CO"/>
      <sheetName val="B B5 Sum"/>
      <sheetName val="C External Works"/>
      <sheetName val="B B Sum"/>
      <sheetName val="B B3A Sum"/>
      <sheetName val="B B3A FO Sum"/>
      <sheetName val="B B4A Sum"/>
      <sheetName val="B B4A FO Sum"/>
      <sheetName val="B B2RT Sum"/>
      <sheetName val="B B2RT FO Sum"/>
      <sheetName val="Act Weekly Lab"/>
      <sheetName val="Prelims"/>
      <sheetName val="CVR Detail"/>
      <sheetName val="Cost Code Lookup"/>
      <sheetName val="Data Download"/>
      <sheetName val="CVR Summary"/>
      <sheetName val="Check Sheet"/>
      <sheetName val="summary_1"/>
      <sheetName val="areas_1"/>
      <sheetName val="Project_Details"/>
      <sheetName val="D_B1CO"/>
      <sheetName val="B_B5_Sum"/>
      <sheetName val="C_External_Works"/>
      <sheetName val="B_B_Sum"/>
      <sheetName val="B_B3A_Sum"/>
      <sheetName val="B_B3A_FO_Sum"/>
      <sheetName val="B_B4A_Sum"/>
      <sheetName val="B_B4A_FO_Sum"/>
      <sheetName val="B_B2RT_Sum"/>
      <sheetName val="B_B2RT_FO_Sum"/>
      <sheetName val="Act_Weekly_Lab"/>
      <sheetName val="CVR_Detail"/>
      <sheetName val="Cost_Code_Lookup"/>
      <sheetName val="Data_Download"/>
      <sheetName val="CVR_Summary"/>
      <sheetName val="Check_Sheet"/>
      <sheetName val="summary_2"/>
      <sheetName val="areas_2"/>
      <sheetName val="Project_Details1"/>
      <sheetName val="D_B1CO1"/>
      <sheetName val="B_B5_Sum1"/>
      <sheetName val="C_External_Works1"/>
      <sheetName val="B_B_Sum1"/>
      <sheetName val="B_B3A_Sum1"/>
      <sheetName val="B_B3A_FO_Sum1"/>
      <sheetName val="B_B4A_Sum1"/>
      <sheetName val="B_B4A_FO_Sum1"/>
      <sheetName val="B_B2RT_Sum1"/>
      <sheetName val="B_B2RT_FO_Sum1"/>
      <sheetName val="Act_Weekly_Lab1"/>
      <sheetName val="CVR_Detail1"/>
      <sheetName val="Cost_Code_Lookup1"/>
      <sheetName val="Data_Download1"/>
      <sheetName val="CVR_Summary1"/>
      <sheetName val="Check_Sheet1"/>
      <sheetName val="summary_3"/>
      <sheetName val="areas_3"/>
      <sheetName val="Project_Details2"/>
      <sheetName val="D_B1CO2"/>
      <sheetName val="B_B5_Sum2"/>
      <sheetName val="C_External_Works2"/>
      <sheetName val="B_B_Sum2"/>
      <sheetName val="B_B3A_Sum2"/>
      <sheetName val="B_B3A_FO_Sum2"/>
      <sheetName val="B_B4A_Sum2"/>
      <sheetName val="B_B4A_FO_Sum2"/>
      <sheetName val="B_B2RT_Sum2"/>
      <sheetName val="B_B2RT_FO_Sum2"/>
      <sheetName val="Act_Weekly_Lab2"/>
      <sheetName val="CVR_Detail2"/>
      <sheetName val="Cost_Code_Lookup2"/>
      <sheetName val="Data_Download2"/>
      <sheetName val="CVR_Summary2"/>
      <sheetName val="Check_Sheet2"/>
      <sheetName val="summary_4"/>
      <sheetName val="areas_4"/>
      <sheetName val="Project_Details3"/>
      <sheetName val="D_B1CO3"/>
      <sheetName val="B_B5_Sum3"/>
      <sheetName val="C_External_Works3"/>
      <sheetName val="B_B_Sum3"/>
      <sheetName val="B_B3A_Sum3"/>
      <sheetName val="B_B3A_FO_Sum3"/>
      <sheetName val="B_B4A_Sum3"/>
      <sheetName val="B_B4A_FO_Sum3"/>
      <sheetName val="B_B2RT_Sum3"/>
      <sheetName val="B_B2RT_FO_Sum3"/>
      <sheetName val="Act_Weekly_Lab3"/>
      <sheetName val="CVR_Detail3"/>
      <sheetName val="Cost_Code_Lookup3"/>
      <sheetName val="Data_Download3"/>
      <sheetName val="CVR_Summary3"/>
      <sheetName val="Check_Sheet3"/>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 "/>
      <sheetName val="Construction"/>
      <sheetName val="Construction Proportions"/>
      <sheetName val="FM and LCC Inputs"/>
    </sheetNames>
    <sheetDataSet>
      <sheetData sheetId="0" refreshError="1"/>
      <sheetData sheetId="1" refreshError="1"/>
      <sheetData sheetId="2" refreshError="1"/>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ver 2"/>
      <sheetName val="summary"/>
      <sheetName val="summary (2)"/>
      <sheetName val="reconciliation est 7"/>
      <sheetName val="Budget Comparison"/>
      <sheetName val="Budget Comparison Inflation"/>
      <sheetName val="Cost Model comp"/>
      <sheetName val="Comparison Chiswick Pk"/>
      <sheetName val="Basis"/>
      <sheetName val="Exclusions"/>
      <sheetName val="areas"/>
      <sheetName val="areas (2)"/>
      <sheetName val="areas (3)"/>
      <sheetName val="Possible Inf Savings"/>
      <sheetName val="cover_2"/>
      <sheetName val="summary_(2)"/>
      <sheetName val="reconciliation_est_7"/>
      <sheetName val="Budget_Comparison"/>
      <sheetName val="Budget_Comparison_Inflation"/>
      <sheetName val="Cost_Model_comp"/>
      <sheetName val="Comparison_Chiswick_Pk"/>
      <sheetName val="areas_(2)"/>
      <sheetName val="areas_(3)"/>
      <sheetName val="Possible_Inf_Savings"/>
      <sheetName val="cover_21"/>
      <sheetName val="summary_(2)1"/>
      <sheetName val="reconciliation_est_71"/>
      <sheetName val="Budget_Comparison1"/>
      <sheetName val="Budget_Comparison_Inflation1"/>
      <sheetName val="Cost_Model_comp1"/>
      <sheetName val="Comparison_Chiswick_Pk1"/>
      <sheetName val="areas_(2)1"/>
      <sheetName val="areas_(3)1"/>
      <sheetName val="Possible_Inf_Savings1"/>
      <sheetName val="cover_22"/>
      <sheetName val="summary_(2)2"/>
      <sheetName val="reconciliation_est_72"/>
      <sheetName val="Budget_Comparison2"/>
      <sheetName val="Budget_Comparison_Inflation2"/>
      <sheetName val="Cost_Model_comp2"/>
      <sheetName val="Comparison_Chiswick_Pk2"/>
      <sheetName val="areas_(2)2"/>
      <sheetName val="areas_(3)2"/>
      <sheetName val="Possible_Inf_Savings2"/>
      <sheetName val="cover_23"/>
      <sheetName val="summary_(2)3"/>
      <sheetName val="reconciliation_est_73"/>
      <sheetName val="Budget_Comparison3"/>
      <sheetName val="Budget_Comparison_Inflation3"/>
      <sheetName val="Cost_Model_comp3"/>
      <sheetName val="Comparison_Chiswick_Pk3"/>
      <sheetName val="areas_(2)3"/>
      <sheetName val="areas_(3)3"/>
      <sheetName val="Possible_Inf_Savings3"/>
      <sheetName val="cover_24"/>
      <sheetName val="summary_(2)4"/>
      <sheetName val="reconciliation_est_74"/>
      <sheetName val="Budget_Comparison4"/>
      <sheetName val="Budget_Comparison_Inflation4"/>
      <sheetName val="Cost_Model_comp4"/>
      <sheetName val="Comparison_Chiswick_Pk4"/>
      <sheetName val="areas_(2)4"/>
      <sheetName val="areas_(3)4"/>
      <sheetName val="Possible_Inf_Savings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s"/>
      <sheetName val="cover"/>
      <sheetName val="summary"/>
      <sheetName val="Exclusions"/>
      <sheetName val="areas"/>
    </sheetNames>
    <sheetDataSet>
      <sheetData sheetId="0"/>
      <sheetData sheetId="1"/>
      <sheetData sheetId="2"/>
      <sheetData sheetId="3"/>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Loan account - LCC rate"/>
      <sheetName val="Consolidated summary"/>
      <sheetName val="Sensitivities"/>
      <sheetName val="Value &amp;  distribution summary"/>
      <sheetName val="Monthly report"/>
      <sheetName val="Monthly invoice "/>
      <sheetName val="Partnership summary"/>
      <sheetName val="Fund  summary ex developer"/>
      <sheetName val="Project cashflow totals"/>
      <sheetName val="Hotel resi and sites 21 22 cost"/>
      <sheetName val="Fund cashflow"/>
      <sheetName val="Fund cashflow cumulative"/>
      <sheetName val="LCC profit share calculation"/>
      <sheetName val="Main construction"/>
      <sheetName val="Total equity"/>
      <sheetName val="Grosvenor equity"/>
      <sheetName val="Investor equity"/>
      <sheetName val="Equity and debt split"/>
      <sheetName val="Loan account and shortfalls"/>
      <sheetName val="Letting covenants"/>
      <sheetName val="Assumptions"/>
      <sheetName val="Chart1"/>
      <sheetName val="Residential"/>
      <sheetName val="Car park lease"/>
      <sheetName val="Offices"/>
      <sheetName val="Unit rents and incentives"/>
      <sheetName val="Funding check"/>
      <sheetName val="Changes"/>
      <sheetName val="Net rent analysis"/>
      <sheetName val="@risk rents and incentives"/>
      <sheetName val="Basis"/>
      <sheetName val="Loan_account_-_LCC_rate"/>
      <sheetName val="Consolidated_summary"/>
      <sheetName val="Value_&amp;__distribution_summary"/>
      <sheetName val="Monthly_report"/>
      <sheetName val="Monthly_invoice_"/>
      <sheetName val="Partnership_summary"/>
      <sheetName val="Fund__summary_ex_developer"/>
      <sheetName val="Project_cashflow_totals"/>
      <sheetName val="Hotel_resi_and_sites_21_22_cost"/>
      <sheetName val="Fund_cashflow"/>
      <sheetName val="Fund_cashflow_cumulative"/>
      <sheetName val="LCC_profit_share_calculation"/>
      <sheetName val="Main_construction"/>
      <sheetName val="Total_equity"/>
      <sheetName val="Grosvenor_equity"/>
      <sheetName val="Investor_equity"/>
      <sheetName val="Equity_and_debt_split"/>
      <sheetName val="Loan_account_and_shortfalls"/>
      <sheetName val="Letting_covenants"/>
      <sheetName val="Car_park_lease"/>
      <sheetName val="Unit_rents_and_incentives"/>
      <sheetName val="Funding_check"/>
      <sheetName val="Net_rent_analysis"/>
      <sheetName val="@risk_rents_and_incentives"/>
      <sheetName val="Loan_account_-_LCC_rate1"/>
      <sheetName val="Consolidated_summary1"/>
      <sheetName val="Value_&amp;__distribution_summary1"/>
      <sheetName val="Monthly_report1"/>
      <sheetName val="Monthly_invoice_1"/>
      <sheetName val="Partnership_summary1"/>
      <sheetName val="Fund__summary_ex_developer1"/>
      <sheetName val="Project_cashflow_totals1"/>
      <sheetName val="Hotel_resi_and_sites_21_22_cos1"/>
      <sheetName val="Fund_cashflow1"/>
      <sheetName val="Fund_cashflow_cumulative1"/>
      <sheetName val="LCC_profit_share_calculation1"/>
      <sheetName val="Main_construction1"/>
      <sheetName val="Total_equity1"/>
      <sheetName val="Grosvenor_equity1"/>
      <sheetName val="Investor_equity1"/>
      <sheetName val="Equity_and_debt_split1"/>
      <sheetName val="Loan_account_and_shortfalls1"/>
      <sheetName val="Letting_covenants1"/>
      <sheetName val="Car_park_lease1"/>
      <sheetName val="Unit_rents_and_incentives1"/>
      <sheetName val="Funding_check1"/>
      <sheetName val="Net_rent_analysis1"/>
      <sheetName val="@risk_rents_and_incentives1"/>
      <sheetName val="2-Cash Flow"/>
      <sheetName val="_risk rents and incentives"/>
      <sheetName val="ECI Summary"/>
      <sheetName val="NPV new"/>
      <sheetName val="Key Assumptions"/>
      <sheetName val="Loan_account_-_LCC_rate2"/>
      <sheetName val="Consolidated_summary2"/>
      <sheetName val="Value_&amp;__distribution_summary2"/>
      <sheetName val="Monthly_report2"/>
      <sheetName val="Monthly_invoice_2"/>
      <sheetName val="Partnership_summary2"/>
      <sheetName val="Fund__summary_ex_developer2"/>
      <sheetName val="Project_cashflow_totals2"/>
      <sheetName val="Hotel_resi_and_sites_21_22_cos2"/>
      <sheetName val="Fund_cashflow2"/>
      <sheetName val="Fund_cashflow_cumulative2"/>
      <sheetName val="LCC_profit_share_calculation2"/>
      <sheetName val="Main_construction2"/>
      <sheetName val="Total_equity2"/>
      <sheetName val="Grosvenor_equity2"/>
      <sheetName val="Investor_equity2"/>
      <sheetName val="Equity_and_debt_split2"/>
      <sheetName val="Loan_account_and_shortfalls2"/>
      <sheetName val="Letting_covenants2"/>
      <sheetName val="Car_park_lease2"/>
      <sheetName val="Unit_rents_and_incentives2"/>
      <sheetName val="Funding_check2"/>
      <sheetName val="Net_rent_analysis2"/>
      <sheetName val="@risk_rents_and_incentives2"/>
      <sheetName val="2-Cash_Flow"/>
      <sheetName val="Control"/>
      <sheetName val="C3"/>
      <sheetName val="CIF COST ITEM"/>
      <sheetName val="Loan_account_-_LCC_rate3"/>
      <sheetName val="Consolidated_summary3"/>
      <sheetName val="Value_&amp;__distribution_summary3"/>
      <sheetName val="Monthly_report3"/>
      <sheetName val="Monthly_invoice_3"/>
      <sheetName val="Partnership_summary3"/>
      <sheetName val="Fund__summary_ex_developer3"/>
      <sheetName val="Project_cashflow_totals3"/>
      <sheetName val="Hotel_resi_and_sites_21_22_cos3"/>
      <sheetName val="Fund_cashflow3"/>
      <sheetName val="Fund_cashflow_cumulative3"/>
      <sheetName val="LCC_profit_share_calculation3"/>
      <sheetName val="Main_construction3"/>
      <sheetName val="Total_equity3"/>
      <sheetName val="Grosvenor_equity3"/>
      <sheetName val="Investor_equity3"/>
      <sheetName val="Equity_and_debt_split3"/>
      <sheetName val="Loan_account_and_shortfalls3"/>
      <sheetName val="Letting_covenants3"/>
      <sheetName val="Car_park_lease3"/>
      <sheetName val="Unit_rents_and_incentives3"/>
      <sheetName val="Funding_check3"/>
      <sheetName val="Net_rent_analysis3"/>
      <sheetName val="@risk_rents_and_incentives3"/>
      <sheetName val="Sheet7"/>
      <sheetName val="Loan_account_-_LCC_rate4"/>
      <sheetName val="Consolidated_summary4"/>
      <sheetName val="Value_&amp;__distribution_summary4"/>
      <sheetName val="Monthly_report4"/>
      <sheetName val="Monthly_invoice_4"/>
      <sheetName val="Partnership_summary4"/>
      <sheetName val="Fund__summary_ex_developer4"/>
      <sheetName val="Project_cashflow_totals4"/>
      <sheetName val="Hotel_resi_and_sites_21_22_cos4"/>
      <sheetName val="Fund_cashflow4"/>
      <sheetName val="Fund_cashflow_cumulative4"/>
      <sheetName val="LCC_profit_share_calculation4"/>
      <sheetName val="Main_construction4"/>
      <sheetName val="Total_equity4"/>
      <sheetName val="Grosvenor_equity4"/>
      <sheetName val="Investor_equity4"/>
      <sheetName val="Equity_and_debt_split4"/>
      <sheetName val="Loan_account_and_shortfalls4"/>
      <sheetName val="Letting_covenants4"/>
      <sheetName val="Car_park_lease4"/>
      <sheetName val="Unit_rents_and_incentives4"/>
      <sheetName val="Funding_check4"/>
      <sheetName val="Net_rent_analysis4"/>
      <sheetName val="@risk_rents_and_incentives4"/>
      <sheetName val="Loan_account_-_LCC_rate5"/>
      <sheetName val="Consolidated_summary5"/>
      <sheetName val="Value_&amp;__distribution_summary5"/>
      <sheetName val="Monthly_report5"/>
      <sheetName val="Monthly_invoice_5"/>
      <sheetName val="Partnership_summary5"/>
      <sheetName val="Fund__summary_ex_developer5"/>
      <sheetName val="Project_cashflow_totals5"/>
      <sheetName val="Hotel_resi_and_sites_21_22_cos5"/>
      <sheetName val="Fund_cashflow5"/>
      <sheetName val="Fund_cashflow_cumulative5"/>
      <sheetName val="LCC_profit_share_calculation5"/>
      <sheetName val="Main_construction5"/>
      <sheetName val="Total_equity5"/>
      <sheetName val="Grosvenor_equity5"/>
      <sheetName val="Investor_equity5"/>
      <sheetName val="Equity_and_debt_split5"/>
      <sheetName val="Loan_account_and_shortfalls5"/>
      <sheetName val="Letting_covenants5"/>
      <sheetName val="Car_park_lease5"/>
      <sheetName val="Unit_rents_and_incentives5"/>
      <sheetName val="Funding_check5"/>
      <sheetName val="Net_rent_analysis5"/>
      <sheetName val="@risk_rents_and_incentives5"/>
      <sheetName val="2-Cash_Flow1"/>
      <sheetName val="Loan_account_-_LCC_rate6"/>
      <sheetName val="Consolidated_summary6"/>
      <sheetName val="Value_&amp;__distribution_summary6"/>
      <sheetName val="Monthly_report6"/>
      <sheetName val="Monthly_invoice_6"/>
      <sheetName val="Partnership_summary6"/>
      <sheetName val="Fund__summary_ex_developer6"/>
      <sheetName val="Project_cashflow_totals6"/>
      <sheetName val="Hotel_resi_and_sites_21_22_cos6"/>
      <sheetName val="Fund_cashflow6"/>
      <sheetName val="Fund_cashflow_cumulative6"/>
      <sheetName val="LCC_profit_share_calculation6"/>
      <sheetName val="Main_construction6"/>
      <sheetName val="Total_equity6"/>
      <sheetName val="Grosvenor_equity6"/>
      <sheetName val="Investor_equity6"/>
      <sheetName val="Equity_and_debt_split6"/>
      <sheetName val="Loan_account_and_shortfalls6"/>
      <sheetName val="Letting_covenants6"/>
      <sheetName val="Car_park_lease6"/>
      <sheetName val="Unit_rents_and_incentives6"/>
      <sheetName val="Funding_check6"/>
      <sheetName val="Net_rent_analysis6"/>
      <sheetName val="@risk_rents_and_incentives6"/>
      <sheetName val="2-Cash_Flow2"/>
      <sheetName val="_risk_rents_and_incentives"/>
      <sheetName val="ECI_Summary"/>
      <sheetName val="NPV_new"/>
      <sheetName val="Key_Assumptions"/>
      <sheetName val="CIF_COST_ITEM"/>
      <sheetName val=""/>
      <sheetName val="Equip"/>
      <sheetName val="Loan_account_-_LCC_rate7"/>
      <sheetName val="Consolidated_summary7"/>
      <sheetName val="Value_&amp;__distribution_summary7"/>
      <sheetName val="Monthly_report7"/>
      <sheetName val="Monthly_invoice_7"/>
      <sheetName val="Partnership_summary7"/>
      <sheetName val="Fund__summary_ex_developer7"/>
      <sheetName val="Project_cashflow_totals7"/>
      <sheetName val="Hotel_resi_and_sites_21_22_cos7"/>
      <sheetName val="Fund_cashflow7"/>
      <sheetName val="Fund_cashflow_cumulative7"/>
      <sheetName val="LCC_profit_share_calculation7"/>
      <sheetName val="Main_construction7"/>
      <sheetName val="Total_equity7"/>
      <sheetName val="Grosvenor_equity7"/>
      <sheetName val="Investor_equity7"/>
      <sheetName val="Equity_and_debt_split7"/>
      <sheetName val="Loan_account_and_shortfalls7"/>
      <sheetName val="Letting_covenants7"/>
      <sheetName val="Car_park_lease7"/>
      <sheetName val="Unit_rents_and_incentives7"/>
      <sheetName val="Funding_check7"/>
      <sheetName val="Net_rent_analysis7"/>
      <sheetName val="@risk_rents_and_incentives7"/>
      <sheetName val="2-Cash_Flow3"/>
      <sheetName val="_risk_rents_and_incentives1"/>
      <sheetName val="ECI_Summary1"/>
      <sheetName val="NPV_new1"/>
      <sheetName val="Key_Assumptions1"/>
      <sheetName val="CIF_COST_ITEM1"/>
      <sheetName val="Loan_account_-_LCC_rate8"/>
      <sheetName val="Consolidated_summary8"/>
      <sheetName val="Value_&amp;__distribution_summary8"/>
      <sheetName val="Monthly_report8"/>
      <sheetName val="Monthly_invoice_8"/>
      <sheetName val="Partnership_summary8"/>
      <sheetName val="Fund__summary_ex_developer8"/>
      <sheetName val="Project_cashflow_totals8"/>
      <sheetName val="Hotel_resi_and_sites_21_22_cos8"/>
      <sheetName val="Fund_cashflow8"/>
      <sheetName val="Fund_cashflow_cumulative8"/>
      <sheetName val="LCC_profit_share_calculation8"/>
      <sheetName val="Main_construction8"/>
      <sheetName val="Total_equity8"/>
      <sheetName val="Grosvenor_equity8"/>
      <sheetName val="Investor_equity8"/>
      <sheetName val="Equity_and_debt_split8"/>
      <sheetName val="Loan_account_and_shortfalls8"/>
      <sheetName val="Letting_covenants8"/>
      <sheetName val="Car_park_lease8"/>
      <sheetName val="Unit_rents_and_incentives8"/>
      <sheetName val="Funding_check8"/>
      <sheetName val="Net_rent_analysis8"/>
      <sheetName val="@risk_rents_and_incentives8"/>
      <sheetName val="2-Cash_Flow4"/>
      <sheetName val="_risk_rents_and_incentives2"/>
      <sheetName val="ECI_Summary2"/>
      <sheetName val="NPV_new2"/>
      <sheetName val="Key_Assumptions2"/>
      <sheetName val="CIF_COST_ITEM2"/>
      <sheetName val="Loan_account_-_LCC_rate9"/>
      <sheetName val="Consolidated_summary9"/>
      <sheetName val="Value_&amp;__distribution_summary9"/>
      <sheetName val="Monthly_report9"/>
      <sheetName val="Monthly_invoice_9"/>
      <sheetName val="Partnership_summary9"/>
      <sheetName val="Fund__summary_ex_developer9"/>
      <sheetName val="Project_cashflow_totals9"/>
      <sheetName val="Hotel_resi_and_sites_21_22_cos9"/>
      <sheetName val="Fund_cashflow9"/>
      <sheetName val="Fund_cashflow_cumulative9"/>
      <sheetName val="LCC_profit_share_calculation9"/>
      <sheetName val="Main_construction9"/>
      <sheetName val="Total_equity9"/>
      <sheetName val="Grosvenor_equity9"/>
      <sheetName val="Investor_equity9"/>
      <sheetName val="Equity_and_debt_split9"/>
      <sheetName val="Loan_account_and_shortfalls9"/>
      <sheetName val="Letting_covenants9"/>
      <sheetName val="Car_park_lease9"/>
      <sheetName val="Unit_rents_and_incentives9"/>
      <sheetName val="Funding_check9"/>
      <sheetName val="Net_rent_analysis9"/>
      <sheetName val="@risk_rents_and_incentives9"/>
      <sheetName val="2-Cash_Flow5"/>
      <sheetName val="_risk_rents_and_incentives3"/>
      <sheetName val="ECI_Summary3"/>
      <sheetName val="NPV_new3"/>
      <sheetName val="Key_Assumptions3"/>
      <sheetName val="CIF_COST_ITEM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Details"/>
      <sheetName val="A3 1 Pager"/>
      <sheetName val="Front Cover"/>
      <sheetName val="Issue Sheet"/>
      <sheetName val="Contents"/>
      <sheetName val="Fly 1"/>
      <sheetName val="1 Exec"/>
      <sheetName val="Fly 2"/>
      <sheetName val="2 Rec Gr"/>
      <sheetName val="2 Cost Rec"/>
      <sheetName val="2 Cost Elem"/>
      <sheetName val="Fly 3"/>
      <sheetName val="3  Basis"/>
      <sheetName val="Fly 4"/>
      <sheetName val="4 Spec B1"/>
      <sheetName val="4 Spec B2"/>
      <sheetName val="4 Spec RT"/>
      <sheetName val="Fly 5"/>
      <sheetName val="5 Risks"/>
      <sheetName val="Fly 6"/>
      <sheetName val="6 Opportunities"/>
      <sheetName val="Fly 7"/>
      <sheetName val="7 Key Actions"/>
      <sheetName val="Fly 8"/>
      <sheetName val="8 Element"/>
      <sheetName val="Fly A"/>
      <sheetName val="A B1 Gr"/>
      <sheetName val="A B1 Sum"/>
      <sheetName val="A B1"/>
      <sheetName val="A B1 Fit Out"/>
      <sheetName val="Fly B"/>
      <sheetName val="B Gr B"/>
      <sheetName val="B B Sum"/>
      <sheetName val="B B"/>
      <sheetName val="B Gr B2RT"/>
      <sheetName val="B B2RT Sum"/>
      <sheetName val="B B2RT"/>
      <sheetName val="B Gr B2RT FO"/>
      <sheetName val="B B2RT FO Sum"/>
      <sheetName val="B B2RT FO"/>
      <sheetName val="B Gr B3A"/>
      <sheetName val="B B3A Sum"/>
      <sheetName val="B B3A"/>
      <sheetName val="B Gr B3A FO"/>
      <sheetName val="B B3A FO Sum"/>
      <sheetName val="B B3A FO"/>
      <sheetName val="B Gr B4A"/>
      <sheetName val="B B4A Sum"/>
      <sheetName val="B B4A"/>
      <sheetName val="B Gr B4A FO"/>
      <sheetName val="B B4A FO Sum"/>
      <sheetName val="B B4A FO"/>
      <sheetName val="B Gr B5FW"/>
      <sheetName val="B B5 Sum"/>
      <sheetName val="B Resi Back-up"/>
      <sheetName val="B B5FW"/>
      <sheetName val="A 233 Shoreditch"/>
      <sheetName val="A Kiosk"/>
      <sheetName val="Fly C"/>
      <sheetName val="C Site Wide"/>
      <sheetName val="C Enabling"/>
      <sheetName val="C Services"/>
      <sheetName val="C Diversions"/>
      <sheetName val="C Gr 8 Track"/>
      <sheetName val="C 8 Track"/>
      <sheetName val="C External Works"/>
      <sheetName val="C Pedestrian Decking"/>
      <sheetName val="C Contamination"/>
      <sheetName val="Fly D"/>
      <sheetName val="2 Cost"/>
      <sheetName val="D Area Summary"/>
      <sheetName val="D B1CO"/>
      <sheetName val="C B1CO Funct m2 "/>
      <sheetName val="C B1CO Funct ft2 "/>
      <sheetName val="D B2RT m2"/>
      <sheetName val="D B2RT ft2"/>
      <sheetName val="D B3A"/>
      <sheetName val="D B4A"/>
      <sheetName val="D B5FW"/>
      <sheetName val="Fly E"/>
      <sheetName val="E Key Stats"/>
      <sheetName val="Fly F"/>
      <sheetName val="F List"/>
      <sheetName val="Fly G"/>
      <sheetName val="Back Cover"/>
      <sheetName val="Project_Details"/>
      <sheetName val="A3_1_Pager"/>
      <sheetName val="Front_Cover"/>
      <sheetName val="Issue_Sheet"/>
      <sheetName val="Fly_1"/>
      <sheetName val="1_Exec"/>
      <sheetName val="Fly_2"/>
      <sheetName val="2_Rec_Gr"/>
      <sheetName val="2_Cost_Rec"/>
      <sheetName val="2_Cost_Elem"/>
      <sheetName val="Fly_3"/>
      <sheetName val="3__Basis"/>
      <sheetName val="Fly_4"/>
      <sheetName val="4_Spec_B1"/>
      <sheetName val="4_Spec_B2"/>
      <sheetName val="4_Spec_RT"/>
      <sheetName val="Fly_5"/>
      <sheetName val="5_Risks"/>
      <sheetName val="Fly_6"/>
      <sheetName val="6_Opportunities"/>
      <sheetName val="Fly_7"/>
      <sheetName val="7_Key_Actions"/>
      <sheetName val="Fly_8"/>
      <sheetName val="8_Element"/>
      <sheetName val="Fly_A"/>
      <sheetName val="A_B1_Gr"/>
      <sheetName val="A_B1_Sum"/>
      <sheetName val="A_B1"/>
      <sheetName val="A_B1_Fit_Out"/>
      <sheetName val="Fly_B"/>
      <sheetName val="B_Gr_B"/>
      <sheetName val="B_B_Sum"/>
      <sheetName val="B_B"/>
      <sheetName val="B_Gr_B2RT"/>
      <sheetName val="B_B2RT_Sum"/>
      <sheetName val="B_B2RT"/>
      <sheetName val="B_Gr_B2RT_FO"/>
      <sheetName val="B_B2RT_FO_Sum"/>
      <sheetName val="B_B2RT_FO"/>
      <sheetName val="B_Gr_B3A"/>
      <sheetName val="B_B3A_Sum"/>
      <sheetName val="B_B3A"/>
      <sheetName val="B_Gr_B3A_FO"/>
      <sheetName val="B_B3A_FO_Sum"/>
      <sheetName val="B_B3A_FO"/>
      <sheetName val="B_Gr_B4A"/>
      <sheetName val="B_B4A_Sum"/>
      <sheetName val="B_B4A"/>
      <sheetName val="B_Gr_B4A_FO"/>
      <sheetName val="B_B4A_FO_Sum"/>
      <sheetName val="B_B4A_FO"/>
      <sheetName val="B_Gr_B5FW"/>
      <sheetName val="B_B5_Sum"/>
      <sheetName val="B_Resi_Back-up"/>
      <sheetName val="B_B5FW"/>
      <sheetName val="A_233_Shoreditch"/>
      <sheetName val="A_Kiosk"/>
      <sheetName val="Fly_C"/>
      <sheetName val="C_Site_Wide"/>
      <sheetName val="C_Enabling"/>
      <sheetName val="C_Services"/>
      <sheetName val="C_Diversions"/>
      <sheetName val="C_Gr_8_Track"/>
      <sheetName val="C_8_Track"/>
      <sheetName val="C_External_Works"/>
      <sheetName val="C_Pedestrian_Decking"/>
      <sheetName val="C_Contamination"/>
      <sheetName val="Fly_D"/>
      <sheetName val="2_Cost"/>
      <sheetName val="D_Area_Summary"/>
      <sheetName val="D_B1CO"/>
      <sheetName val="C_B1CO_Funct_m2_"/>
      <sheetName val="C_B1CO_Funct_ft2_"/>
      <sheetName val="D_B2RT_m2"/>
      <sheetName val="D_B2RT_ft2"/>
      <sheetName val="D_B3A"/>
      <sheetName val="D_B4A"/>
      <sheetName val="D_B5FW"/>
      <sheetName val="Fly_E"/>
      <sheetName val="E_Key_Stats"/>
      <sheetName val="Fly_F"/>
      <sheetName val="F_List"/>
      <sheetName val="Fly_G"/>
      <sheetName val="Back_Cover"/>
      <sheetName val="Project_Details1"/>
      <sheetName val="A3_1_Pager1"/>
      <sheetName val="Front_Cover1"/>
      <sheetName val="Issue_Sheet1"/>
      <sheetName val="Fly_11"/>
      <sheetName val="1_Exec1"/>
      <sheetName val="Fly_21"/>
      <sheetName val="2_Rec_Gr1"/>
      <sheetName val="2_Cost_Rec1"/>
      <sheetName val="2_Cost_Elem1"/>
      <sheetName val="Fly_31"/>
      <sheetName val="3__Basis1"/>
      <sheetName val="Fly_41"/>
      <sheetName val="4_Spec_B11"/>
      <sheetName val="4_Spec_B21"/>
      <sheetName val="4_Spec_RT1"/>
      <sheetName val="Fly_51"/>
      <sheetName val="5_Risks1"/>
      <sheetName val="Fly_61"/>
      <sheetName val="6_Opportunities1"/>
      <sheetName val="Fly_71"/>
      <sheetName val="7_Key_Actions1"/>
      <sheetName val="Fly_81"/>
      <sheetName val="8_Element1"/>
      <sheetName val="Fly_A1"/>
      <sheetName val="A_B1_Gr1"/>
      <sheetName val="A_B1_Sum1"/>
      <sheetName val="A_B11"/>
      <sheetName val="A_B1_Fit_Out1"/>
      <sheetName val="Fly_B1"/>
      <sheetName val="B_Gr_B1"/>
      <sheetName val="B_B_Sum1"/>
      <sheetName val="B_B1"/>
      <sheetName val="B_Gr_B2RT1"/>
      <sheetName val="B_B2RT_Sum1"/>
      <sheetName val="B_B2RT1"/>
      <sheetName val="B_Gr_B2RT_FO1"/>
      <sheetName val="B_B2RT_FO_Sum1"/>
      <sheetName val="B_B2RT_FO1"/>
      <sheetName val="B_Gr_B3A1"/>
      <sheetName val="B_B3A_Sum1"/>
      <sheetName val="B_B3A1"/>
      <sheetName val="B_Gr_B3A_FO1"/>
      <sheetName val="B_B3A_FO_Sum1"/>
      <sheetName val="B_B3A_FO1"/>
      <sheetName val="B_Gr_B4A1"/>
      <sheetName val="B_B4A_Sum1"/>
      <sheetName val="B_B4A1"/>
      <sheetName val="B_Gr_B4A_FO1"/>
      <sheetName val="B_B4A_FO_Sum1"/>
      <sheetName val="B_B4A_FO1"/>
      <sheetName val="B_Gr_B5FW1"/>
      <sheetName val="B_B5_Sum1"/>
      <sheetName val="B_Resi_Back-up1"/>
      <sheetName val="B_B5FW1"/>
      <sheetName val="A_233_Shoreditch1"/>
      <sheetName val="A_Kiosk1"/>
      <sheetName val="Fly_C1"/>
      <sheetName val="C_Site_Wide1"/>
      <sheetName val="C_Enabling1"/>
      <sheetName val="C_Services1"/>
      <sheetName val="C_Diversions1"/>
      <sheetName val="C_Gr_8_Track1"/>
      <sheetName val="C_8_Track1"/>
      <sheetName val="C_External_Works1"/>
      <sheetName val="C_Pedestrian_Decking1"/>
      <sheetName val="C_Contamination1"/>
      <sheetName val="Fly_D1"/>
      <sheetName val="2_Cost1"/>
      <sheetName val="D_Area_Summary1"/>
      <sheetName val="D_B1CO1"/>
      <sheetName val="C_B1CO_Funct_m2_1"/>
      <sheetName val="C_B1CO_Funct_ft2_1"/>
      <sheetName val="D_B2RT_m21"/>
      <sheetName val="D_B2RT_ft21"/>
      <sheetName val="D_B3A1"/>
      <sheetName val="D_B4A1"/>
      <sheetName val="D_B5FW1"/>
      <sheetName val="Fly_E1"/>
      <sheetName val="E_Key_Stats1"/>
      <sheetName val="Fly_F1"/>
      <sheetName val="F_List1"/>
      <sheetName val="Fly_G1"/>
      <sheetName val="Back_Cover1"/>
      <sheetName val="Project_Details2"/>
      <sheetName val="A3_1_Pager2"/>
      <sheetName val="Front_Cover2"/>
      <sheetName val="Issue_Sheet2"/>
      <sheetName val="Fly_12"/>
      <sheetName val="1_Exec2"/>
      <sheetName val="Fly_22"/>
      <sheetName val="2_Rec_Gr2"/>
      <sheetName val="2_Cost_Rec2"/>
      <sheetName val="2_Cost_Elem2"/>
      <sheetName val="Fly_32"/>
      <sheetName val="3__Basis2"/>
      <sheetName val="Fly_42"/>
      <sheetName val="4_Spec_B12"/>
      <sheetName val="4_Spec_B22"/>
      <sheetName val="4_Spec_RT2"/>
      <sheetName val="Fly_52"/>
      <sheetName val="5_Risks2"/>
      <sheetName val="Fly_62"/>
      <sheetName val="6_Opportunities2"/>
      <sheetName val="Fly_72"/>
      <sheetName val="7_Key_Actions2"/>
      <sheetName val="Fly_82"/>
      <sheetName val="8_Element2"/>
      <sheetName val="Fly_A2"/>
      <sheetName val="A_B1_Gr2"/>
      <sheetName val="A_B1_Sum2"/>
      <sheetName val="A_B12"/>
      <sheetName val="A_B1_Fit_Out2"/>
      <sheetName val="Fly_B2"/>
      <sheetName val="B_Gr_B2"/>
      <sheetName val="B_B_Sum2"/>
      <sheetName val="B_B2"/>
      <sheetName val="B_Gr_B2RT2"/>
      <sheetName val="B_B2RT_Sum2"/>
      <sheetName val="B_B2RT2"/>
      <sheetName val="B_Gr_B2RT_FO2"/>
      <sheetName val="B_B2RT_FO_Sum2"/>
      <sheetName val="B_B2RT_FO2"/>
      <sheetName val="B_Gr_B3A2"/>
      <sheetName val="B_B3A_Sum2"/>
      <sheetName val="B_B3A2"/>
      <sheetName val="B_Gr_B3A_FO2"/>
      <sheetName val="B_B3A_FO_Sum2"/>
      <sheetName val="B_B3A_FO2"/>
      <sheetName val="B_Gr_B4A2"/>
      <sheetName val="B_B4A_Sum2"/>
      <sheetName val="B_B4A2"/>
      <sheetName val="B_Gr_B4A_FO2"/>
      <sheetName val="B_B4A_FO_Sum2"/>
      <sheetName val="B_B4A_FO2"/>
      <sheetName val="B_Gr_B5FW2"/>
      <sheetName val="B_B5_Sum2"/>
      <sheetName val="B_Resi_Back-up2"/>
      <sheetName val="B_B5FW2"/>
      <sheetName val="A_233_Shoreditch2"/>
      <sheetName val="A_Kiosk2"/>
      <sheetName val="Fly_C2"/>
      <sheetName val="C_Site_Wide2"/>
      <sheetName val="C_Enabling2"/>
      <sheetName val="C_Services2"/>
      <sheetName val="C_Diversions2"/>
      <sheetName val="C_Gr_8_Track2"/>
      <sheetName val="C_8_Track2"/>
      <sheetName val="C_External_Works2"/>
      <sheetName val="C_Pedestrian_Decking2"/>
      <sheetName val="C_Contamination2"/>
      <sheetName val="Fly_D2"/>
      <sheetName val="2_Cost2"/>
      <sheetName val="D_Area_Summary2"/>
      <sheetName val="D_B1CO2"/>
      <sheetName val="C_B1CO_Funct_m2_2"/>
      <sheetName val="C_B1CO_Funct_ft2_2"/>
      <sheetName val="D_B2RT_m22"/>
      <sheetName val="D_B2RT_ft22"/>
      <sheetName val="D_B3A2"/>
      <sheetName val="D_B4A2"/>
      <sheetName val="D_B5FW2"/>
      <sheetName val="Fly_E2"/>
      <sheetName val="E_Key_Stats2"/>
      <sheetName val="Fly_F2"/>
      <sheetName val="F_List2"/>
      <sheetName val="Fly_G2"/>
      <sheetName val="Back_Cover2"/>
      <sheetName val="Project_Details3"/>
      <sheetName val="A3_1_Pager3"/>
      <sheetName val="Front_Cover3"/>
      <sheetName val="Issue_Sheet3"/>
      <sheetName val="Fly_13"/>
      <sheetName val="1_Exec3"/>
      <sheetName val="Fly_23"/>
      <sheetName val="2_Rec_Gr3"/>
      <sheetName val="2_Cost_Rec3"/>
      <sheetName val="2_Cost_Elem3"/>
      <sheetName val="Fly_33"/>
      <sheetName val="3__Basis3"/>
      <sheetName val="Fly_43"/>
      <sheetName val="4_Spec_B13"/>
      <sheetName val="4_Spec_B23"/>
      <sheetName val="4_Spec_RT3"/>
      <sheetName val="Fly_53"/>
      <sheetName val="5_Risks3"/>
      <sheetName val="Fly_63"/>
      <sheetName val="6_Opportunities3"/>
      <sheetName val="Fly_73"/>
      <sheetName val="7_Key_Actions3"/>
      <sheetName val="Fly_83"/>
      <sheetName val="8_Element3"/>
      <sheetName val="Fly_A3"/>
      <sheetName val="A_B1_Gr3"/>
      <sheetName val="A_B1_Sum3"/>
      <sheetName val="A_B13"/>
      <sheetName val="A_B1_Fit_Out3"/>
      <sheetName val="Fly_B3"/>
      <sheetName val="B_Gr_B3"/>
      <sheetName val="B_B_Sum3"/>
      <sheetName val="B_B3"/>
      <sheetName val="B_Gr_B2RT3"/>
      <sheetName val="B_B2RT_Sum3"/>
      <sheetName val="B_B2RT3"/>
      <sheetName val="B_Gr_B2RT_FO3"/>
      <sheetName val="B_B2RT_FO_Sum3"/>
      <sheetName val="B_B2RT_FO3"/>
      <sheetName val="B_Gr_B3A3"/>
      <sheetName val="B_B3A_Sum3"/>
      <sheetName val="B_B3A3"/>
      <sheetName val="B_Gr_B3A_FO3"/>
      <sheetName val="B_B3A_FO_Sum3"/>
      <sheetName val="B_B3A_FO3"/>
      <sheetName val="B_Gr_B4A3"/>
      <sheetName val="B_B4A_Sum3"/>
      <sheetName val="B_B4A3"/>
      <sheetName val="B_Gr_B4A_FO3"/>
      <sheetName val="B_B4A_FO_Sum3"/>
      <sheetName val="B_B4A_FO3"/>
      <sheetName val="B_Gr_B5FW3"/>
      <sheetName val="B_B5_Sum3"/>
      <sheetName val="B_Resi_Back-up3"/>
      <sheetName val="B_B5FW3"/>
      <sheetName val="A_233_Shoreditch3"/>
      <sheetName val="A_Kiosk3"/>
      <sheetName val="Fly_C3"/>
      <sheetName val="C_Site_Wide3"/>
      <sheetName val="C_Enabling3"/>
      <sheetName val="C_Services3"/>
      <sheetName val="C_Diversions3"/>
      <sheetName val="C_Gr_8_Track3"/>
      <sheetName val="C_8_Track3"/>
      <sheetName val="C_External_Works3"/>
      <sheetName val="C_Pedestrian_Decking3"/>
      <sheetName val="C_Contamination3"/>
      <sheetName val="Fly_D3"/>
      <sheetName val="2_Cost3"/>
      <sheetName val="D_Area_Summary3"/>
      <sheetName val="D_B1CO3"/>
      <sheetName val="C_B1CO_Funct_m2_3"/>
      <sheetName val="C_B1CO_Funct_ft2_3"/>
      <sheetName val="D_B2RT_m23"/>
      <sheetName val="D_B2RT_ft23"/>
      <sheetName val="D_B3A3"/>
      <sheetName val="D_B4A3"/>
      <sheetName val="D_B5FW3"/>
      <sheetName val="Fly_E3"/>
      <sheetName val="E_Key_Stats3"/>
      <sheetName val="Fly_F3"/>
      <sheetName val="F_List3"/>
      <sheetName val="Fly_G3"/>
      <sheetName val="Back_Cover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g"/>
      <sheetName val="Sommaire"/>
      <sheetName val="Présentation pour eux"/>
      <sheetName val="ESTIMATION  "/>
      <sheetName val="Métré - Récap"/>
      <sheetName val="info"/>
      <sheetName val="Présentation_pour_eux"/>
      <sheetName val="ESTIMATION__"/>
      <sheetName val="Métré_-_Récap"/>
      <sheetName val="NPV"/>
      <sheetName val="Construction"/>
      <sheetName val="Assumptions"/>
      <sheetName val="@risk rents and incentives"/>
      <sheetName val="Car park lease"/>
      <sheetName val="Net rent analysis"/>
      <sheetName val="Sensitivities"/>
      <sheetName val="Graph Data Affordable"/>
      <sheetName val="Présentation_pour_eux1"/>
      <sheetName val="ESTIMATION__1"/>
      <sheetName val="Métré_-_Récap1"/>
      <sheetName val="@risk_rents_and_incentives"/>
      <sheetName val="Car_park_lease"/>
      <sheetName val="Net_rent_analysis"/>
      <sheetName val="Graph_Data_Affordable"/>
      <sheetName val="Présentation_pour_eux2"/>
      <sheetName val="ESTIMATION__2"/>
      <sheetName val="Métré_-_Récap2"/>
      <sheetName val="@risk_rents_and_incentives1"/>
      <sheetName val="Car_park_lease1"/>
      <sheetName val="Net_rent_analysis1"/>
      <sheetName val="Graph_Data_Affordable1"/>
      <sheetName val="Présentation_pour_eux3"/>
      <sheetName val="ESTIMATION__3"/>
      <sheetName val="Métré_-_Récap3"/>
      <sheetName val="@risk_rents_and_incentives2"/>
      <sheetName val="Car_park_lease2"/>
      <sheetName val="Net_rent_analysis2"/>
      <sheetName val="Graph_Data_Affordable2"/>
      <sheetName val="Présentation_pour_eux4"/>
      <sheetName val="ESTIMATION__4"/>
      <sheetName val="Métré_-_Récap4"/>
      <sheetName val="@risk_rents_and_incentives3"/>
      <sheetName val="Car_park_lease3"/>
      <sheetName val="Net_rent_analysis3"/>
      <sheetName val="Graph_Data_Affordable3"/>
      <sheetName val="Présentation_pour_eux5"/>
      <sheetName val="ESTIMATION__5"/>
      <sheetName val="Métré_-_Récap5"/>
      <sheetName val="@risk_rents_and_incentives4"/>
      <sheetName val="Car_park_lease4"/>
      <sheetName val="Net_rent_analysis4"/>
      <sheetName val="Graph_Data_Affordable4"/>
      <sheetName val="Présentation_pour_eux6"/>
      <sheetName val="ESTIMATION__6"/>
      <sheetName val="Métré_-_Récap6"/>
      <sheetName val="@risk_rents_and_incentives5"/>
      <sheetName val="Car_park_lease5"/>
      <sheetName val="Net_rent_analysis5"/>
      <sheetName val="Graph_Data_Affordable5"/>
      <sheetName val="Présentation_pour_eux7"/>
      <sheetName val="ESTIMATION__7"/>
      <sheetName val="Métré_-_Récap7"/>
      <sheetName val="@risk_rents_and_incentives6"/>
      <sheetName val="Car_park_lease6"/>
      <sheetName val="Net_rent_analysis6"/>
      <sheetName val="Graph_Data_Affordable6"/>
      <sheetName val="Présentation_pour_eux8"/>
      <sheetName val="ESTIMATION__8"/>
      <sheetName val="Métré_-_Récap8"/>
      <sheetName val="@risk_rents_and_incentives7"/>
      <sheetName val="Car_park_lease7"/>
      <sheetName val="Net_rent_analysis7"/>
      <sheetName val="Graph_Data_Affordable7"/>
      <sheetName val="Présentation_pour_eux9"/>
      <sheetName val="ESTIMATION__9"/>
      <sheetName val="Métré_-_Récap9"/>
      <sheetName val="@risk_rents_and_incentives8"/>
      <sheetName val="Car_park_lease8"/>
      <sheetName val="Net_rent_analysis8"/>
      <sheetName val="Graph_Data_Affordable8"/>
      <sheetName val="Présentation_pour_eux10"/>
      <sheetName val="ESTIMATION__10"/>
      <sheetName val="Métré_-_Récap10"/>
      <sheetName val="@risk_rents_and_incentives9"/>
      <sheetName val="Car_park_lease9"/>
      <sheetName val="Net_rent_analysis9"/>
      <sheetName val="Graph_Data_Affordable9"/>
      <sheetName val="Présentation_pour_eux11"/>
      <sheetName val="ESTIMATION__11"/>
      <sheetName val="Métré_-_Récap11"/>
      <sheetName val="@risk_rents_and_incentives10"/>
      <sheetName val="Car_park_lease10"/>
      <sheetName val="Net_rent_analysis10"/>
      <sheetName val="Graph_Data_Affordable10"/>
      <sheetName val="Site C5"/>
      <sheetName val="Présentation_pour_eux14"/>
      <sheetName val="ESTIMATION__14"/>
      <sheetName val="Métré_-_Récap14"/>
      <sheetName val="@risk_rents_and_incentives11"/>
      <sheetName val="Car_park_lease11"/>
      <sheetName val="Net_rent_analysis11"/>
      <sheetName val="Graph_Data_Affordable11"/>
      <sheetName val="Présentation_pour_eux12"/>
      <sheetName val="ESTIMATION__12"/>
      <sheetName val="Métré_-_Récap12"/>
      <sheetName val="Présentation_pour_eux13"/>
      <sheetName val="ESTIMATION__13"/>
      <sheetName val="Métré_-_Récap13"/>
      <sheetName val="Présentation_pour_eux15"/>
      <sheetName val="ESTIMATION__15"/>
      <sheetName val="Métré_-_Récap15"/>
      <sheetName val="@risk_rents_and_incentives12"/>
      <sheetName val="Car_park_lease12"/>
      <sheetName val="Net_rent_analysis12"/>
      <sheetName val="Graph_Data_Affordable12"/>
      <sheetName val="Présentation_pour_eux16"/>
      <sheetName val="ESTIMATION__16"/>
      <sheetName val="Métré_-_Récap16"/>
      <sheetName val="@risk_rents_and_incentives13"/>
      <sheetName val="Car_park_lease13"/>
      <sheetName val="Net_rent_analysis13"/>
      <sheetName val="Graph_Data_Affordable13"/>
      <sheetName val="Présentation_pour_eux17"/>
      <sheetName val="ESTIMATION__17"/>
      <sheetName val="Métré_-_Récap17"/>
      <sheetName val="@risk_rents_and_incentives14"/>
      <sheetName val="Car_park_lease14"/>
      <sheetName val="Net_rent_analysis14"/>
      <sheetName val="Graph_Data_Affordable14"/>
      <sheetName val="Présentation_pour_eux18"/>
      <sheetName val="ESTIMATION__18"/>
      <sheetName val="Métré_-_Récap18"/>
      <sheetName val="@risk_rents_and_incentives15"/>
      <sheetName val="Car_park_lease15"/>
      <sheetName val="Net_rent_analysis15"/>
      <sheetName val="Graph_Data_Affordable15"/>
      <sheetName val="Présentation_pour_eux19"/>
      <sheetName val="ESTIMATION__19"/>
      <sheetName val="Métré_-_Récap19"/>
      <sheetName val="@risk_rents_and_incentives16"/>
      <sheetName val="Car_park_lease16"/>
      <sheetName val="Net_rent_analysis16"/>
      <sheetName val="Graph_Data_Affordable16"/>
      <sheetName val="Site_C5"/>
      <sheetName val="Building 1"/>
      <sheetName val="Présentation_pour_eux20"/>
      <sheetName val="ESTIMATION__20"/>
      <sheetName val="Métré_-_Récap20"/>
      <sheetName val="@risk_rents_and_incentives17"/>
      <sheetName val="Car_park_lease17"/>
      <sheetName val="Net_rent_analysis17"/>
      <sheetName val="Graph_Data_Affordable17"/>
      <sheetName val="Pricing Schedule"/>
      <sheetName val="Pricing_Schedule"/>
      <sheetName val="Site_C51"/>
      <sheetName val="Pricing_Schedule1"/>
      <sheetName val="Site_C52"/>
      <sheetName val="Site_C53"/>
      <sheetName val="Pricing_Schedule2"/>
      <sheetName val="Site_C55"/>
      <sheetName val="Pricing_Schedule4"/>
      <sheetName val="Site_C54"/>
      <sheetName val="Pricing_Schedule3"/>
      <sheetName val="June "/>
      <sheetName val="T2 S&amp;C"/>
      <sheetName val="Sheet1"/>
      <sheetName val="T2_S&amp;C"/>
      <sheetName val="Building_1"/>
      <sheetName val="Bill 1"/>
      <sheetName val="Bill 2"/>
      <sheetName val="Bill 3"/>
      <sheetName val="Bill 4"/>
      <sheetName val="Bill 5"/>
      <sheetName val="Bill 6"/>
      <sheetName val="Bill 7"/>
      <sheetName val="Bill 3 - Site Works"/>
      <sheetName val="T2_S&amp;C1"/>
      <sheetName val="T2_S&amp;C2"/>
      <sheetName val="Building_11"/>
      <sheetName val="Site_C56"/>
      <sheetName val="Pricing_Schedule5"/>
      <sheetName val="June_"/>
      <sheetName val="Présentation_pour_eux21"/>
      <sheetName val="ESTIMATION__21"/>
      <sheetName val="Métré_-_Récap21"/>
      <sheetName val="@risk_rents_and_incentives18"/>
      <sheetName val="Car_park_lease18"/>
      <sheetName val="Net_rent_analysis18"/>
      <sheetName val="Graph_Data_Affordable18"/>
      <sheetName val="Site_C57"/>
      <sheetName val="Pricing_Schedule6"/>
      <sheetName val="Building_12"/>
      <sheetName val="June_1"/>
      <sheetName val="Présentation_pour_eux22"/>
      <sheetName val="ESTIMATION__22"/>
      <sheetName val="Métré_-_Récap22"/>
      <sheetName val="@risk_rents_and_incentives19"/>
      <sheetName val="Car_park_lease19"/>
      <sheetName val="Net_rent_analysis19"/>
      <sheetName val="Graph_Data_Affordable19"/>
      <sheetName val="Site_C58"/>
      <sheetName val="Pricing_Schedule7"/>
      <sheetName val="Building_13"/>
      <sheetName val="June_2"/>
      <sheetName val="Présentation_pour_eux23"/>
      <sheetName val="ESTIMATION__23"/>
      <sheetName val="Métré_-_Récap23"/>
      <sheetName val="@risk_rents_and_incentives20"/>
      <sheetName val="Car_park_lease20"/>
      <sheetName val="Net_rent_analysis20"/>
      <sheetName val="Graph_Data_Affordable20"/>
      <sheetName val="Site_C59"/>
      <sheetName val="Building_14"/>
      <sheetName val="T2_S&amp;C3"/>
      <sheetName val="Pricing_Schedule8"/>
      <sheetName val="June_3"/>
      <sheetName val="D B1CO"/>
      <sheetName val="Control"/>
      <sheetName val="Inputs - ST"/>
      <sheetName val="PAYWORK"/>
      <sheetName val="Building_17"/>
      <sheetName val="Building_15"/>
      <sheetName val="Building_16"/>
      <sheetName val="Présentation_pour_eux24"/>
      <sheetName val="ESTIMATION__24"/>
      <sheetName val="Métré_-_Récap24"/>
      <sheetName val="@risk_rents_and_incentives21"/>
      <sheetName val="Car_park_lease21"/>
      <sheetName val="Net_rent_analysis21"/>
      <sheetName val="Graph_Data_Affordable21"/>
      <sheetName val="Site_C510"/>
      <sheetName val="T2_S&amp;C4"/>
      <sheetName val="Pricing_Schedule9"/>
      <sheetName val="June_4"/>
      <sheetName val="Présentation_pour_eux25"/>
      <sheetName val="ESTIMATION__25"/>
      <sheetName val="Métré_-_Récap25"/>
      <sheetName val="@risk_rents_and_incentives22"/>
      <sheetName val="Car_park_lease22"/>
      <sheetName val="Net_rent_analysis22"/>
      <sheetName val="Graph_Data_Affordable22"/>
      <sheetName val="Site_C511"/>
      <sheetName val="T2_S&amp;C5"/>
      <sheetName val="Pricing_Schedule10"/>
      <sheetName val="June_5"/>
      <sheetName val="Présentation_pour_eux26"/>
      <sheetName val="ESTIMATION__26"/>
      <sheetName val="Métré_-_Récap26"/>
      <sheetName val="@risk_rents_and_incentives23"/>
      <sheetName val="Car_park_lease23"/>
      <sheetName val="Net_rent_analysis23"/>
      <sheetName val="Graph_Data_Affordable23"/>
      <sheetName val="Site_C512"/>
      <sheetName val="Pricing_Schedule11"/>
      <sheetName val="T2_S&amp;C6"/>
      <sheetName val="June_6"/>
      <sheetName val="Présentation_pour_eux27"/>
      <sheetName val="ESTIMATION__27"/>
      <sheetName val="Métré_-_Récap27"/>
      <sheetName val="@risk_rents_and_incentives24"/>
      <sheetName val="Car_park_lease24"/>
      <sheetName val="Net_rent_analysis24"/>
      <sheetName val="Graph_Data_Affordable24"/>
      <sheetName val="Site_C513"/>
      <sheetName val="Pricing_Schedule12"/>
      <sheetName val="Building_18"/>
      <sheetName val="T2_S&amp;C7"/>
      <sheetName val="June_7"/>
      <sheetName val="Présentation_pour_eux28"/>
      <sheetName val="ESTIMATION__28"/>
      <sheetName val="Métré_-_Récap28"/>
      <sheetName val="@risk_rents_and_incentives25"/>
      <sheetName val="Car_park_lease25"/>
      <sheetName val="Net_rent_analysis25"/>
      <sheetName val="Graph_Data_Affordable25"/>
      <sheetName val="Site_C514"/>
      <sheetName val="Pricing_Schedule13"/>
      <sheetName val="Building_19"/>
      <sheetName val="T2_S&amp;C8"/>
      <sheetName val="June_8"/>
      <sheetName val="Présentation_pour_eux29"/>
      <sheetName val="ESTIMATION__29"/>
      <sheetName val="Métré_-_Récap29"/>
      <sheetName val="@risk_rents_and_incentives26"/>
      <sheetName val="Car_park_lease26"/>
      <sheetName val="Net_rent_analysis26"/>
      <sheetName val="Graph_Data_Affordable26"/>
      <sheetName val="Site_C515"/>
      <sheetName val="Pricing_Schedule14"/>
      <sheetName val="Building_110"/>
      <sheetName val="T2_S&amp;C9"/>
      <sheetName val="June_9"/>
      <sheetName val="Building_112"/>
      <sheetName val="Building_111"/>
      <sheetName val="Building_113"/>
      <sheetName val="Building_114"/>
      <sheetName val="Building_115"/>
      <sheetName val="Présentation_pour_eux30"/>
      <sheetName val="ESTIMATION__30"/>
      <sheetName val="Métré_-_Récap30"/>
      <sheetName val="@risk_rents_and_incentives27"/>
      <sheetName val="Car_park_lease27"/>
      <sheetName val="Net_rent_analysis27"/>
      <sheetName val="Graph_Data_Affordable27"/>
      <sheetName val="Site_C516"/>
      <sheetName val="Pricing_Schedule15"/>
      <sheetName val="Building_116"/>
      <sheetName val="T2_S&amp;C10"/>
      <sheetName val="June_10"/>
      <sheetName val="Bill_1"/>
      <sheetName val="Bill_2"/>
      <sheetName val="Bill_3"/>
      <sheetName val="Bill_4"/>
      <sheetName val="Bill_5"/>
      <sheetName val="Bill_6"/>
      <sheetName val="Bill_7"/>
      <sheetName val="Bill_3_-_Site_Works"/>
      <sheetName val="D_B1CO"/>
      <sheetName val="Inputs_-_ST"/>
      <sheetName val="CASHFLOW"/>
      <sheetName val="Bill_13"/>
      <sheetName val="Bill_23"/>
      <sheetName val="Bill_33"/>
      <sheetName val="Bill_43"/>
      <sheetName val="Bill_53"/>
      <sheetName val="Bill_63"/>
      <sheetName val="Bill_73"/>
      <sheetName val="Bill_3_-_Site_Works3"/>
      <sheetName val="Bill_12"/>
      <sheetName val="Bill_22"/>
      <sheetName val="Bill_32"/>
      <sheetName val="Bill_42"/>
      <sheetName val="Bill_52"/>
      <sheetName val="Bill_62"/>
      <sheetName val="Bill_72"/>
      <sheetName val="Bill_3_-_Site_Works2"/>
      <sheetName val="Bill_11"/>
      <sheetName val="Bill_21"/>
      <sheetName val="Bill_31"/>
      <sheetName val="Bill_41"/>
      <sheetName val="Bill_51"/>
      <sheetName val="Bill_61"/>
      <sheetName val="Bill_71"/>
      <sheetName val="Bill_3_-_Site_Works1"/>
      <sheetName val="Basis"/>
      <sheetName val="Inputs_-_ST3"/>
      <sheetName val="Inputs_-_ST2"/>
      <sheetName val="Inputs_-_ST1"/>
      <sheetName val="Walsall Connected Gateway"/>
      <sheetName val="Curves"/>
      <sheetName val="DASHBOARD NSP projects"/>
      <sheetName val="Project Details"/>
      <sheetName val="Bill_14"/>
      <sheetName val="Bill_24"/>
      <sheetName val="Bill_34"/>
      <sheetName val="Bill_44"/>
      <sheetName val="Bill_54"/>
      <sheetName val="Bill_64"/>
      <sheetName val="Bill_74"/>
      <sheetName val="Bill_3_-_Site_Works4"/>
      <sheetName val="RATES"/>
      <sheetName val="take-off"/>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CERTIFICATE"/>
      <sheetName val="1010"/>
      <sheetName val="1020"/>
      <sheetName val="1090"/>
      <sheetName val="Camp Power Cost"/>
      <sheetName val="D_B1CO1"/>
      <sheetName val="Inputs_-_ST4"/>
      <sheetName val="Project_Details"/>
      <sheetName val="Bldg"/>
      <sheetName val="Présentation_pour_eux31"/>
      <sheetName val="ESTIMATION__31"/>
      <sheetName val="Métré_-_Récap31"/>
      <sheetName val="@risk_rents_and_incentives28"/>
      <sheetName val="Car_park_lease28"/>
      <sheetName val="Net_rent_analysis28"/>
      <sheetName val="Graph_Data_Affordable28"/>
      <sheetName val="Site_C517"/>
      <sheetName val="Pricing_Schedule16"/>
      <sheetName val="June_11"/>
      <sheetName val="T2_S&amp;C11"/>
      <sheetName val="D_B1CO2"/>
      <sheetName val="Présentation_pour_eux32"/>
      <sheetName val="ESTIMATION__32"/>
      <sheetName val="Métré_-_Récap32"/>
      <sheetName val="@risk_rents_and_incentives29"/>
      <sheetName val="Car_park_lease29"/>
      <sheetName val="Net_rent_analysis29"/>
      <sheetName val="Graph_Data_Affordable29"/>
      <sheetName val="Site_C518"/>
      <sheetName val="Pricing_Schedule17"/>
      <sheetName val="Building_117"/>
      <sheetName val="T2_S&amp;C12"/>
      <sheetName val="June_12"/>
      <sheetName val="Présentation_pour_eux33"/>
      <sheetName val="ESTIMATION__33"/>
      <sheetName val="Métré_-_Récap33"/>
      <sheetName val="@risk_rents_and_incentives30"/>
      <sheetName val="Car_park_lease30"/>
      <sheetName val="Net_rent_analysis30"/>
      <sheetName val="Graph_Data_Affordable30"/>
      <sheetName val="Site_C519"/>
      <sheetName val="Pricing_Schedule18"/>
      <sheetName val="Building_119"/>
      <sheetName val="T2_S&amp;C13"/>
      <sheetName val="June_13"/>
      <sheetName val="D_B1CO3"/>
      <sheetName val="Building_118"/>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sheetData sheetId="146"/>
      <sheetData sheetId="147"/>
      <sheetData sheetId="148"/>
      <sheetData sheetId="149"/>
      <sheetData sheetId="150"/>
      <sheetData sheetId="15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refreshError="1"/>
      <sheetData sheetId="349" refreshError="1"/>
      <sheetData sheetId="350" refreshError="1"/>
      <sheetData sheetId="351" refreshError="1"/>
      <sheetData sheetId="352"/>
      <sheetData sheetId="353"/>
      <sheetData sheetId="354"/>
      <sheetData sheetId="355"/>
      <sheetData sheetId="356"/>
      <sheetData sheetId="357"/>
      <sheetData sheetId="358"/>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sheetData sheetId="406"/>
      <sheetData sheetId="407" refreshError="1"/>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g"/>
      <sheetName val="Sommaire"/>
      <sheetName val="Présentation pour eux"/>
      <sheetName val="ESTIMATION  "/>
      <sheetName val="Métré - Récap"/>
      <sheetName val="info"/>
      <sheetName val="Présentation_pour_eux"/>
      <sheetName val="ESTIMATION__"/>
      <sheetName val="Métré_-_Récap"/>
      <sheetName val="NPV"/>
      <sheetName val="Construction"/>
      <sheetName val="Assumptions"/>
      <sheetName val="@risk rents and incentives"/>
      <sheetName val="Car park lease"/>
      <sheetName val="Net rent analysis"/>
      <sheetName val="Sensitivities"/>
      <sheetName val="Présentation_pour_eux1"/>
      <sheetName val="ESTIMATION__1"/>
      <sheetName val="Métré_-_Récap1"/>
      <sheetName val="Graph Data Affordable"/>
      <sheetName val="@risk_rents_and_incentives"/>
      <sheetName val="Car_park_lease"/>
      <sheetName val="Net_rent_analysis"/>
      <sheetName val="Graph_Data_Affordable"/>
      <sheetName val="Présentation_pour_eux3"/>
      <sheetName val="ESTIMATION__3"/>
      <sheetName val="Métré_-_Récap3"/>
      <sheetName val="@risk_rents_and_incentives2"/>
      <sheetName val="Car_park_lease2"/>
      <sheetName val="Net_rent_analysis2"/>
      <sheetName val="Graph_Data_Affordable2"/>
      <sheetName val="Présentation_pour_eux2"/>
      <sheetName val="ESTIMATION__2"/>
      <sheetName val="Métré_-_Récap2"/>
      <sheetName val="@risk_rents_and_incentives1"/>
      <sheetName val="Car_park_lease1"/>
      <sheetName val="Net_rent_analysis1"/>
      <sheetName val="Graph_Data_Affordable1"/>
      <sheetName val="Présentation_pour_eux4"/>
      <sheetName val="ESTIMATION__4"/>
      <sheetName val="Métré_-_Récap4"/>
      <sheetName val="@risk_rents_and_incentives3"/>
      <sheetName val="Car_park_lease3"/>
      <sheetName val="Net_rent_analysis3"/>
      <sheetName val="Graph_Data_Affordable3"/>
      <sheetName val="Présentation_pour_eux5"/>
      <sheetName val="ESTIMATION__5"/>
      <sheetName val="Métré_-_Récap5"/>
      <sheetName val="@risk_rents_and_incentives4"/>
      <sheetName val="Car_park_lease4"/>
      <sheetName val="Net_rent_analysis4"/>
      <sheetName val="Graph_Data_Affordable4"/>
      <sheetName val="Présentation_pour_eux6"/>
      <sheetName val="ESTIMATION__6"/>
      <sheetName val="Métré_-_Récap6"/>
      <sheetName val="@risk_rents_and_incentives5"/>
      <sheetName val="Car_park_lease5"/>
      <sheetName val="Net_rent_analysis5"/>
      <sheetName val="Graph_Data_Affordable5"/>
      <sheetName val="Présentation_pour_eux7"/>
      <sheetName val="ESTIMATION__7"/>
      <sheetName val="Métré_-_Récap7"/>
      <sheetName val="@risk_rents_and_incentives6"/>
      <sheetName val="Car_park_lease6"/>
      <sheetName val="Net_rent_analysis6"/>
      <sheetName val="Graph_Data_Affordable6"/>
      <sheetName val="Présentation_pour_eux8"/>
      <sheetName val="ESTIMATION__8"/>
      <sheetName val="Métré_-_Récap8"/>
      <sheetName val="@risk_rents_and_incentives7"/>
      <sheetName val="Car_park_lease7"/>
      <sheetName val="Net_rent_analysis7"/>
      <sheetName val="Graph_Data_Affordable7"/>
      <sheetName val="Présentation_pour_eux9"/>
      <sheetName val="ESTIMATION__9"/>
      <sheetName val="Métré_-_Récap9"/>
      <sheetName val="@risk_rents_and_incentives8"/>
      <sheetName val="Car_park_lease8"/>
      <sheetName val="Net_rent_analysis8"/>
      <sheetName val="Graph_Data_Affordable8"/>
      <sheetName val="Présentation_pour_eux10"/>
      <sheetName val="ESTIMATION__10"/>
      <sheetName val="Métré_-_Récap10"/>
      <sheetName val="@risk_rents_and_incentives9"/>
      <sheetName val="Car_park_lease9"/>
      <sheetName val="Net_rent_analysis9"/>
      <sheetName val="Graph_Data_Affordable9"/>
      <sheetName val="Site C5"/>
      <sheetName val="Présentation_pour_eux11"/>
      <sheetName val="ESTIMATION__11"/>
      <sheetName val="Métré_-_Récap11"/>
      <sheetName val="@risk_rents_and_incentives10"/>
      <sheetName val="Car_park_lease10"/>
      <sheetName val="Net_rent_analysis10"/>
      <sheetName val="Graph_Data_Affordable10"/>
      <sheetName val="Building 1"/>
      <sheetName val="T2 S&amp;C"/>
      <sheetName val="Sheet1"/>
      <sheetName val="Présentation_pour_eux12"/>
      <sheetName val="ESTIMATION__12"/>
      <sheetName val="Métré_-_Récap12"/>
      <sheetName val="@risk_rents_and_incentives11"/>
      <sheetName val="Car_park_lease11"/>
      <sheetName val="Net_rent_analysis11"/>
      <sheetName val="Graph_Data_Affordable11"/>
      <sheetName val="Site_C5"/>
      <sheetName val="T2_S&amp;C"/>
      <sheetName val="Pricing Schedule"/>
      <sheetName val="Pricing_Schedule"/>
      <sheetName val="Présentation_pour_eux13"/>
      <sheetName val="ESTIMATION__13"/>
      <sheetName val="Métré_-_Récap13"/>
      <sheetName val="@risk_rents_and_incentives12"/>
      <sheetName val="Car_park_lease12"/>
      <sheetName val="Net_rent_analysis12"/>
      <sheetName val="Graph_Data_Affordable12"/>
      <sheetName val="Site_C51"/>
      <sheetName val="Présentation_pour_eux14"/>
      <sheetName val="ESTIMATION__14"/>
      <sheetName val="Métré_-_Récap14"/>
      <sheetName val="Présentation_pour_eux15"/>
      <sheetName val="ESTIMATION__15"/>
      <sheetName val="Métré_-_Récap15"/>
      <sheetName val="Présentation_pour_eux16"/>
      <sheetName val="ESTIMATION__16"/>
      <sheetName val="Métré_-_Récap16"/>
      <sheetName val="@risk_rents_and_incentives13"/>
      <sheetName val="Car_park_lease13"/>
      <sheetName val="Net_rent_analysis13"/>
      <sheetName val="Graph_Data_Affordable13"/>
      <sheetName val="Présentation_pour_eux17"/>
      <sheetName val="ESTIMATION__17"/>
      <sheetName val="Métré_-_Récap17"/>
      <sheetName val="@risk_rents_and_incentives14"/>
      <sheetName val="Car_park_lease14"/>
      <sheetName val="Net_rent_analysis14"/>
      <sheetName val="Graph_Data_Affordable14"/>
      <sheetName val="Présentation_pour_eux18"/>
      <sheetName val="ESTIMATION__18"/>
      <sheetName val="Métré_-_Récap18"/>
      <sheetName val="@risk_rents_and_incentives15"/>
      <sheetName val="Car_park_lease15"/>
      <sheetName val="Net_rent_analysis15"/>
      <sheetName val="Graph_Data_Affordable15"/>
      <sheetName val="Présentation_pour_eux19"/>
      <sheetName val="ESTIMATION__19"/>
      <sheetName val="Métré_-_Récap19"/>
      <sheetName val="@risk_rents_and_incentives16"/>
      <sheetName val="Car_park_lease16"/>
      <sheetName val="Net_rent_analysis16"/>
      <sheetName val="Graph_Data_Affordable16"/>
      <sheetName val="Présentation_pour_eux20"/>
      <sheetName val="ESTIMATION__20"/>
      <sheetName val="Métré_-_Récap20"/>
      <sheetName val="@risk_rents_and_incentives17"/>
      <sheetName val="Car_park_lease17"/>
      <sheetName val="Net_rent_analysis17"/>
      <sheetName val="Graph_Data_Affordable17"/>
      <sheetName val="Pricing_Schedule1"/>
      <sheetName val="Site_C52"/>
      <sheetName val="Site_C53"/>
      <sheetName val="Pricing_Schedule2"/>
      <sheetName val="Site_C55"/>
      <sheetName val="Pricing_Schedule4"/>
      <sheetName val="Site_C54"/>
      <sheetName val="Pricing_Schedule3"/>
      <sheetName val="June "/>
      <sheetName val="Building_1"/>
      <sheetName val="Bill 1"/>
      <sheetName val="Bill 2"/>
      <sheetName val="Bill 3"/>
      <sheetName val="Bill 4"/>
      <sheetName val="Bill 5"/>
      <sheetName val="Bill 6"/>
      <sheetName val="Bill 7"/>
      <sheetName val="Bill 3 - Site Works"/>
      <sheetName val="Site_C56"/>
      <sheetName val="Pricing_Schedule5"/>
      <sheetName val="Building_11"/>
      <sheetName val="June_"/>
      <sheetName val="Présentation_pour_eux21"/>
      <sheetName val="ESTIMATION__21"/>
      <sheetName val="Métré_-_Récap21"/>
      <sheetName val="@risk_rents_and_incentives18"/>
      <sheetName val="Car_park_lease18"/>
      <sheetName val="Net_rent_analysis18"/>
      <sheetName val="Graph_Data_Affordable18"/>
      <sheetName val="Site_C57"/>
      <sheetName val="Pricing_Schedule6"/>
      <sheetName val="Building_12"/>
      <sheetName val="June_1"/>
      <sheetName val="T2_S&amp;C1"/>
      <sheetName val="Présentation_pour_eux22"/>
      <sheetName val="ESTIMATION__22"/>
      <sheetName val="Métré_-_Récap22"/>
      <sheetName val="@risk_rents_and_incentives19"/>
      <sheetName val="Car_park_lease19"/>
      <sheetName val="Net_rent_analysis19"/>
      <sheetName val="Graph_Data_Affordable19"/>
      <sheetName val="Site_C58"/>
      <sheetName val="Pricing_Schedule7"/>
      <sheetName val="Building_13"/>
      <sheetName val="June_2"/>
      <sheetName val="T2_S&amp;C2"/>
      <sheetName val="Présentation_pour_eux23"/>
      <sheetName val="ESTIMATION__23"/>
      <sheetName val="Métré_-_Récap23"/>
      <sheetName val="@risk_rents_and_incentives20"/>
      <sheetName val="Car_park_lease20"/>
      <sheetName val="Net_rent_analysis20"/>
      <sheetName val="Graph_Data_Affordable20"/>
      <sheetName val="Site_C59"/>
      <sheetName val="Building_14"/>
      <sheetName val="T2_S&amp;C3"/>
      <sheetName val="Pricing_Schedule8"/>
      <sheetName val="June_3"/>
      <sheetName val="D B1CO"/>
      <sheetName val="Control"/>
      <sheetName val="Inputs - ST"/>
      <sheetName val="PAYWORK"/>
      <sheetName val="Building_17"/>
      <sheetName val="Building_15"/>
      <sheetName val="Building_16"/>
      <sheetName val="CASHFLOW"/>
      <sheetName val="Présentation_pour_eux24"/>
      <sheetName val="ESTIMATION__24"/>
      <sheetName val="Métré_-_Récap24"/>
      <sheetName val="@risk_rents_and_incentives21"/>
      <sheetName val="Car_park_lease21"/>
      <sheetName val="Net_rent_analysis21"/>
      <sheetName val="Graph_Data_Affordable21"/>
      <sheetName val="Bill_13"/>
      <sheetName val="Bill_23"/>
      <sheetName val="Bill_33"/>
      <sheetName val="Bill_43"/>
      <sheetName val="Bill_53"/>
      <sheetName val="Bill_63"/>
      <sheetName val="Bill_73"/>
      <sheetName val="Bill_3_-_Site_Works3"/>
      <sheetName val="Bill_12"/>
      <sheetName val="Bill_22"/>
      <sheetName val="Bill_32"/>
      <sheetName val="Bill_42"/>
      <sheetName val="Bill_52"/>
      <sheetName val="Bill_62"/>
      <sheetName val="Bill_72"/>
      <sheetName val="Bill_3_-_Site_Works2"/>
      <sheetName val="Bill_11"/>
      <sheetName val="Bill_21"/>
      <sheetName val="Bill_31"/>
      <sheetName val="Bill_41"/>
      <sheetName val="Bill_51"/>
      <sheetName val="Bill_61"/>
      <sheetName val="Bill_71"/>
      <sheetName val="Bill_3_-_Site_Works1"/>
      <sheetName val="Bill_1"/>
      <sheetName val="Bill_2"/>
      <sheetName val="Bill_3"/>
      <sheetName val="Bill_4"/>
      <sheetName val="Bill_5"/>
      <sheetName val="Bill_6"/>
      <sheetName val="Bill_7"/>
      <sheetName val="Bill_3_-_Site_Works"/>
      <sheetName val="Building_18"/>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sheetData sheetId="90"/>
      <sheetData sheetId="91"/>
      <sheetData sheetId="92"/>
      <sheetData sheetId="93"/>
      <sheetData sheetId="94"/>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refreshError="1"/>
      <sheetData sheetId="220"/>
      <sheetData sheetId="221"/>
      <sheetData sheetId="222"/>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
      <sheetName val="Rent"/>
      <sheetName val="CostsAndRevenues"/>
      <sheetName val="Rates"/>
      <sheetName val="ServiceCharges"/>
      <sheetName val="Loans"/>
      <sheetName val="EqYield"/>
      <sheetName val="UKProper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Revisions Log"/>
      <sheetName val="Submissions Log"/>
      <sheetName val="Key Data"/>
      <sheetName val="Flags"/>
      <sheetName val="References"/>
      <sheetName val="Data"/>
      <sheetName val="Cost Cat Input"/>
      <sheetName val="Mthly Capex Inputs"/>
      <sheetName val="SA Lifecycle Inputs"/>
      <sheetName val="SA FM Inputs"/>
      <sheetName val="SA SPC Summary Inputs"/>
      <sheetName val="Reprofile Calcs"/>
      <sheetName val="SA FM"/>
      <sheetName val="SA SPC"/>
      <sheetName val="Mthly Detail"/>
      <sheetName val="Sem Detail"/>
      <sheetName val="Fin Monthly"/>
      <sheetName val="Fin Sem"/>
      <sheetName val="Key Stats Timeline"/>
      <sheetName val="Key Statistics"/>
      <sheetName val="Graphs"/>
      <sheetName val="Validation Chec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orma 3 "/>
      <sheetName val="Proforma 3.1 "/>
      <sheetName val="Mthly Capex Inputs"/>
      <sheetName val="Canning Street"/>
      <sheetName val="Stocksfield"/>
      <sheetName val="Kenton School"/>
      <sheetName val="Thomas Bewick "/>
      <sheetName val="Walbottle"/>
      <sheetName val="West Jesmond New build"/>
      <sheetName val="West Jesmond Refurb opt. 9"/>
      <sheetName val="West Jesmond Refurb opt. 10"/>
      <sheetName val="Benfield New build"/>
      <sheetName val=" Summary base bid"/>
      <sheetName val="Benfield Refurb opt. 1"/>
      <sheetName val="Benfield Refurb opt. 2"/>
      <sheetName val="School master"/>
      <sheetName val="School title"/>
      <sheetName val="Proforma 3.2 "/>
      <sheetName val="Summary 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
      <sheetName val="Rent"/>
      <sheetName val="CostsAndRevenues"/>
      <sheetName val="Rates"/>
      <sheetName val="ServiceCharges"/>
      <sheetName val="Loans"/>
      <sheetName val="EqYield"/>
      <sheetName val="UKProperty"/>
      <sheetName val="whybusinessfunctionsforproper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UserGuide"/>
      <sheetName val="Revisions_Input"/>
      <sheetName val="Submission Log_Input"/>
      <sheetName val="Key Statistics"/>
      <sheetName val="Key Stats Timeline"/>
      <sheetName val="Internal Input"/>
      <sheetName val="Key Data"/>
      <sheetName val="Cost Cat Input"/>
      <sheetName val="Mthly Capex Inputs"/>
      <sheetName val="SA Lifecycle Inputs"/>
      <sheetName val="SA FM Inputs"/>
      <sheetName val="SA SPC Summary Inputs"/>
      <sheetName val="Reprofile Calcs"/>
      <sheetName val="Mthly  CAPEX"/>
      <sheetName val="SA  Lifecycle"/>
      <sheetName val="SA  FM"/>
      <sheetName val="SASPC"/>
      <sheetName val="MthlDetail"/>
      <sheetName val="SemDetail"/>
      <sheetName val="Fin_ Monthly"/>
      <sheetName val="Fin_Sem"/>
      <sheetName val="Annual Sculpted SPC"/>
      <sheetName val="Annual Sculpted Lifecycle"/>
      <sheetName val="Graphs"/>
      <sheetName val="Validation Checks"/>
      <sheetName val="RangeNames"/>
      <sheetName val="Proforma 7 Tbl A"/>
      <sheetName val="Pro-forma 15"/>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refreshError="1"/>
      <sheetData sheetId="10"/>
      <sheetData sheetId="11"/>
      <sheetData sheetId="12"/>
      <sheetData sheetId="13"/>
      <sheetData sheetId="14" refreshError="1"/>
      <sheetData sheetId="15"/>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otes-Instructions"/>
      <sheetName val="Preambles"/>
      <sheetName val="Preliminaries"/>
      <sheetName val="Measured_Works_(M)"/>
      <sheetName val="Measured_Works_(E)"/>
      <sheetName val="Foodhall_(E)"/>
      <sheetName val="Foodhall_(M)"/>
      <sheetName val="Msrd_Wks_Collection"/>
      <sheetName val="M&amp;E_Prov_Sum"/>
      <sheetName val="Dayworks"/>
      <sheetName val="Alternatives"/>
      <sheetName val="Others"/>
      <sheetName val="General_Summary"/>
      <sheetName val="Measured Works (M)"/>
      <sheetName val="Measured Works (E)"/>
      <sheetName val="Foodhall (E)"/>
      <sheetName val="Foodhall (M)"/>
      <sheetName val="Msrd Wks Collection"/>
      <sheetName val="M&amp;E Prov Sum"/>
      <sheetName val="General Summary"/>
      <sheetName val="Measured_Works_(M)1"/>
      <sheetName val="Measured_Works_(E)1"/>
      <sheetName val="Foodhall_(E)1"/>
      <sheetName val="Foodhall_(M)1"/>
      <sheetName val="Msrd_Wks_Collection1"/>
      <sheetName val="M&amp;E_Prov_Sum1"/>
      <sheetName val="General_Summary1"/>
      <sheetName val="Measured_Works_(M)2"/>
      <sheetName val="Measured_Works_(E)2"/>
      <sheetName val="Foodhall_(E)2"/>
      <sheetName val="Foodhall_(M)2"/>
      <sheetName val="Msrd_Wks_Collection2"/>
      <sheetName val="M&amp;E_Prov_Sum2"/>
      <sheetName val="General_Summary2"/>
      <sheetName val="Measured_Works_(M)3"/>
      <sheetName val="Measured_Works_(E)3"/>
      <sheetName val="Foodhall_(E)3"/>
      <sheetName val="Foodhall_(M)3"/>
      <sheetName val="Msrd_Wks_Collection3"/>
      <sheetName val="M&amp;E_Prov_Sum3"/>
      <sheetName val="General_Summary3"/>
      <sheetName val="Exclusions (R)"/>
      <sheetName val="Measured_Works_(M)4"/>
      <sheetName val="Measured_Works_(E)4"/>
      <sheetName val="Foodhall_(E)4"/>
      <sheetName val="Foodhall_(M)4"/>
      <sheetName val="Msrd_Wks_Collection4"/>
      <sheetName val="M&amp;E_Prov_Sum4"/>
      <sheetName val="General_Summary4"/>
      <sheetName val="Measured_Works_(M)5"/>
      <sheetName val="Measured_Works_(E)5"/>
      <sheetName val="Foodhall_(E)5"/>
      <sheetName val="Foodhall_(M)5"/>
      <sheetName val="Msrd_Wks_Collection5"/>
      <sheetName val="M&amp;E_Prov_Sum5"/>
      <sheetName val="General_Summary5"/>
      <sheetName val="Measured_Works_(M)6"/>
      <sheetName val="Measured_Works_(E)6"/>
      <sheetName val="Foodhall_(E)6"/>
      <sheetName val="Foodhall_(M)6"/>
      <sheetName val="Msrd_Wks_Collection6"/>
      <sheetName val="M&amp;E_Prov_Sum6"/>
      <sheetName val="General_Summary6"/>
      <sheetName val="Exclusions_(R)"/>
      <sheetName val="Measured_Works_(M)7"/>
      <sheetName val="Measured_Works_(E)7"/>
      <sheetName val="Foodhall_(E)7"/>
      <sheetName val="Foodhall_(M)7"/>
      <sheetName val="Msrd_Wks_Collection7"/>
      <sheetName val="M&amp;E_Prov_Sum7"/>
      <sheetName val="General_Summary7"/>
      <sheetName val="Exclusions_(R)1"/>
      <sheetName val="Measured_Works_(M)8"/>
      <sheetName val="Measured_Works_(E)8"/>
      <sheetName val="Foodhall_(E)8"/>
      <sheetName val="Foodhall_(M)8"/>
      <sheetName val="Msrd_Wks_Collection8"/>
      <sheetName val="M&amp;E_Prov_Sum8"/>
      <sheetName val="General_Summary8"/>
      <sheetName val="Measured_Works_(M)9"/>
      <sheetName val="Measured_Works_(E)9"/>
      <sheetName val="Foodhall_(E)9"/>
      <sheetName val="Foodhall_(M)9"/>
      <sheetName val="Msrd_Wks_Collection9"/>
      <sheetName val="M&amp;E_Prov_Sum9"/>
      <sheetName val="General_Summary9"/>
      <sheetName val="Exclusions_(R)2"/>
      <sheetName val="Measured_Works_(M)10"/>
      <sheetName val="Measured_Works_(E)10"/>
      <sheetName val="Foodhall_(E)10"/>
      <sheetName val="Foodhall_(M)10"/>
      <sheetName val="Msrd_Wks_Collection10"/>
      <sheetName val="M&amp;E_Prov_Sum10"/>
      <sheetName val="General_Summary10"/>
      <sheetName val="Exclusions_(R)3"/>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sheetData sheetId="16" refreshError="1"/>
      <sheetData sheetId="17" refreshError="1"/>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3E1_GCR"/>
      <sheetName val="Precalculation"/>
      <sheetName val="Key Data"/>
      <sheetName val="SA Lifecycle Inputs"/>
      <sheetName val="Key Stats Timeline"/>
      <sheetName val="SA FM Inputs"/>
      <sheetName val="Internal Input"/>
      <sheetName val="SA SPC Summary Inputs"/>
      <sheetName val="Key_Data"/>
      <sheetName val="SA_Lifecycle_Inputs"/>
      <sheetName val="Key_Stats_Timeline"/>
      <sheetName val="SA_FM_Inputs"/>
      <sheetName val="Internal_Input"/>
      <sheetName val="SA_SPC_Summary_Inputs"/>
      <sheetName val="Build-up"/>
      <sheetName val="analysis"/>
      <sheetName val="CDT Table 0 Rev 2"/>
      <sheetName val="Key_Data1"/>
      <sheetName val="SA_Lifecycle_Inputs1"/>
      <sheetName val="Key_Stats_Timeline1"/>
      <sheetName val="SA_FM_Inputs1"/>
      <sheetName val="Internal_Input1"/>
      <sheetName val="SA_SPC_Summary_Inputs1"/>
      <sheetName val="Key_Data2"/>
      <sheetName val="SA_Lifecycle_Inputs2"/>
      <sheetName val="Key_Stats_Timeline2"/>
      <sheetName val="SA_FM_Inputs2"/>
      <sheetName val="Internal_Input2"/>
      <sheetName val="SA_SPC_Summary_Inputs2"/>
      <sheetName val="Dropdown list"/>
      <sheetName val="Breaker size"/>
      <sheetName val="CCC-1C-PVC-XLPE"/>
      <sheetName val="CCC-4C-PVC-XLPE"/>
      <sheetName val="CCC-BTS"/>
      <sheetName val="VD-BTS"/>
      <sheetName val="Resistance_Reactance_Cables"/>
      <sheetName val="CTS_1C_PVC_Armoured"/>
      <sheetName val="CTS_1C_PVC_Unarmoured"/>
      <sheetName val="CTS_1C_XLPE_Armoured"/>
      <sheetName val="CTS_1C_XLPE_Unarmoured"/>
      <sheetName val="CTS_3C_PVC_Armoured"/>
      <sheetName val="CTS_3C_PVC_Unarmoured"/>
      <sheetName val="CTS_3C_XLPE_Armoured"/>
      <sheetName val="CTS_3C_XLPE_Unarmoured"/>
      <sheetName val="CTS_4C_PVC_Armoured"/>
      <sheetName val="CTS_4C_PVC_Unarmoured"/>
      <sheetName val="CTS_4C_XLPE_Armoured"/>
      <sheetName val="List-CTS"/>
      <sheetName val="Budget By Month"/>
      <sheetName val="Tracking"/>
      <sheetName val="Comparison"/>
      <sheetName val="lists"/>
      <sheetName val="Categories"/>
      <sheetName val="indices "/>
      <sheetName val="month"/>
      <sheetName val="office"/>
      <sheetName val="partner"/>
      <sheetName val="year"/>
      <sheetName val="data"/>
      <sheetName val="Key_Data3"/>
      <sheetName val="SA_Lifecycle_Inputs3"/>
      <sheetName val="Key_Stats_Timeline3"/>
      <sheetName val="SA_FM_Inputs3"/>
      <sheetName val="Internal_Input3"/>
      <sheetName val="SA_SPC_Summary_Inputs3"/>
      <sheetName val="CDT_Table_0_Rev_2"/>
      <sheetName val="Dropdown_list"/>
      <sheetName val="Breaker_size"/>
      <sheetName val="Budget_By_Month"/>
      <sheetName val="payrates"/>
      <sheetName val="간선계산"/>
      <sheetName val="242-3 summaryOPC"/>
      <sheetName val="Col"/>
      <sheetName val="03"/>
      <sheetName val="Bldg"/>
      <sheetName val="Model"/>
      <sheetName val="CONSTRUCTION COMPONENT"/>
      <sheetName val="Progress Curve"/>
      <sheetName val="Summary and Inputs"/>
      <sheetName val="Dates"/>
      <sheetName val="Hours by Phase"/>
      <sheetName val="Room Type &amp; Pricing (Ref)"/>
      <sheetName val="Commissioning"/>
      <sheetName val="CDT_Table_0_Rev_21"/>
      <sheetName val="Cashflow-with baseline (ex VAT)"/>
      <sheetName val="Key_Data4"/>
      <sheetName val="SA_Lifecycle_Inputs4"/>
      <sheetName val="Key_Stats_Timeline4"/>
      <sheetName val="SA_FM_Inputs4"/>
      <sheetName val="Internal_Input4"/>
      <sheetName val="SA_SPC_Summary_Inputs4"/>
      <sheetName val="CDT_Table_0_Rev_22"/>
      <sheetName val="Key_Data5"/>
      <sheetName val="SA_Lifecycle_Inputs5"/>
      <sheetName val="Key_Stats_Timeline5"/>
      <sheetName val="SA_FM_Inputs5"/>
      <sheetName val="Internal_Input5"/>
      <sheetName val="SA_SPC_Summary_Inputs5"/>
      <sheetName val="guard(mac)"/>
      <sheetName val="Summary_and_Inputs"/>
      <sheetName val="Hours_by_Phase"/>
      <sheetName val="Room_Type_&amp;_Pricing_(Ref)"/>
      <sheetName val="indices_"/>
      <sheetName val="Key_Data9"/>
      <sheetName val="SA_Lifecycle_Inputs9"/>
      <sheetName val="Key_Stats_Timeline9"/>
      <sheetName val="SA_FM_Inputs9"/>
      <sheetName val="Internal_Input9"/>
      <sheetName val="SA_SPC_Summary_Inputs9"/>
      <sheetName val="CDT_Table_0_Rev_27"/>
      <sheetName val="indices_5"/>
      <sheetName val="Dropdown_list6"/>
      <sheetName val="Breaker_size6"/>
      <sheetName val="Budget_By_Month6"/>
      <sheetName val="242-3_summaryOPC5"/>
      <sheetName val="CONSTRUCTION_COMPONENT5"/>
      <sheetName val="Progress_Curve5"/>
      <sheetName val="Summary_and_Inputs5"/>
      <sheetName val="Hours_by_Phase5"/>
      <sheetName val="Room_Type_&amp;_Pricing_(Ref)5"/>
      <sheetName val="Key_Data8"/>
      <sheetName val="SA_Lifecycle_Inputs8"/>
      <sheetName val="Key_Stats_Timeline8"/>
      <sheetName val="SA_FM_Inputs8"/>
      <sheetName val="Internal_Input8"/>
      <sheetName val="SA_SPC_Summary_Inputs8"/>
      <sheetName val="CDT_Table_0_Rev_26"/>
      <sheetName val="indices_4"/>
      <sheetName val="Dropdown_list5"/>
      <sheetName val="Breaker_size5"/>
      <sheetName val="Budget_By_Month5"/>
      <sheetName val="242-3_summaryOPC4"/>
      <sheetName val="CONSTRUCTION_COMPONENT4"/>
      <sheetName val="Progress_Curve4"/>
      <sheetName val="Summary_and_Inputs4"/>
      <sheetName val="Hours_by_Phase4"/>
      <sheetName val="Room_Type_&amp;_Pricing_(Ref)4"/>
      <sheetName val="Key_Data6"/>
      <sheetName val="SA_Lifecycle_Inputs6"/>
      <sheetName val="Key_Stats_Timeline6"/>
      <sheetName val="SA_FM_Inputs6"/>
      <sheetName val="Internal_Input6"/>
      <sheetName val="SA_SPC_Summary_Inputs6"/>
      <sheetName val="CDT_Table_0_Rev_24"/>
      <sheetName val="indices_2"/>
      <sheetName val="Dropdown_list3"/>
      <sheetName val="Breaker_size3"/>
      <sheetName val="Budget_By_Month3"/>
      <sheetName val="242-3_summaryOPC2"/>
      <sheetName val="CONSTRUCTION_COMPONENT2"/>
      <sheetName val="Progress_Curve2"/>
      <sheetName val="Summary_and_Inputs2"/>
      <sheetName val="Hours_by_Phase2"/>
      <sheetName val="Room_Type_&amp;_Pricing_(Ref)2"/>
      <sheetName val="Dropdown_list1"/>
      <sheetName val="Breaker_size1"/>
      <sheetName val="Budget_By_Month1"/>
      <sheetName val="242-3_summaryOPC"/>
      <sheetName val="CONSTRUCTION_COMPONENT"/>
      <sheetName val="Progress_Curve"/>
      <sheetName val="CDT_Table_0_Rev_23"/>
      <sheetName val="indices_1"/>
      <sheetName val="Dropdown_list2"/>
      <sheetName val="Breaker_size2"/>
      <sheetName val="Budget_By_Month2"/>
      <sheetName val="242-3_summaryOPC1"/>
      <sheetName val="CONSTRUCTION_COMPONENT1"/>
      <sheetName val="Progress_Curve1"/>
      <sheetName val="Summary_and_Inputs1"/>
      <sheetName val="Hours_by_Phase1"/>
      <sheetName val="Room_Type_&amp;_Pricing_(Ref)1"/>
      <sheetName val="Key_Data7"/>
      <sheetName val="SA_Lifecycle_Inputs7"/>
      <sheetName val="Key_Stats_Timeline7"/>
      <sheetName val="SA_FM_Inputs7"/>
      <sheetName val="Internal_Input7"/>
      <sheetName val="SA_SPC_Summary_Inputs7"/>
      <sheetName val="CDT_Table_0_Rev_25"/>
      <sheetName val="indices_3"/>
      <sheetName val="Dropdown_list4"/>
      <sheetName val="Breaker_size4"/>
      <sheetName val="Budget_By_Month4"/>
      <sheetName val="242-3_summaryOPC3"/>
      <sheetName val="CONSTRUCTION_COMPONENT3"/>
      <sheetName val="Progress_Curve3"/>
      <sheetName val="Summary_and_Inputs3"/>
      <sheetName val="Hours_by_Phase3"/>
      <sheetName val="Room_Type_&amp;_Pricing_(Ref)3"/>
      <sheetName val="Key_Data10"/>
      <sheetName val="SA_Lifecycle_Inputs10"/>
      <sheetName val="Key_Stats_Timeline10"/>
      <sheetName val="SA_FM_Inputs10"/>
      <sheetName val="Internal_Input10"/>
      <sheetName val="SA_SPC_Summary_Inputs10"/>
      <sheetName val="CDT_Table_0_Rev_28"/>
      <sheetName val="indices_6"/>
      <sheetName val="Dropdown_list7"/>
      <sheetName val="Breaker_size7"/>
      <sheetName val="Budget_By_Month7"/>
      <sheetName val="242-3_summaryOPC6"/>
      <sheetName val="CONSTRUCTION_COMPONENT6"/>
      <sheetName val="Progress_Curve6"/>
      <sheetName val="Summary_and_Inputs6"/>
      <sheetName val="Hours_by_Phase6"/>
      <sheetName val="Room_Type_&amp;_Pricing_(Ref)6"/>
      <sheetName val="Key_Data11"/>
      <sheetName val="SA_Lifecycle_Inputs11"/>
      <sheetName val="Key_Stats_Timeline11"/>
      <sheetName val="SA_FM_Inputs11"/>
      <sheetName val="Internal_Input11"/>
      <sheetName val="SA_SPC_Summary_Inputs11"/>
      <sheetName val="CDT_Table_0_Rev_29"/>
      <sheetName val="indices_7"/>
      <sheetName val="Dropdown_list8"/>
      <sheetName val="Breaker_size8"/>
      <sheetName val="Budget_By_Month8"/>
      <sheetName val="242-3_summaryOPC7"/>
      <sheetName val="CONSTRUCTION_COMPONENT7"/>
      <sheetName val="Progress_Curve7"/>
      <sheetName val="Summary_and_Inputs7"/>
      <sheetName val="Hours_by_Phase7"/>
      <sheetName val="Room_Type_&amp;_Pricing_(Ref)7"/>
      <sheetName val="Key_Data12"/>
      <sheetName val="SA_Lifecycle_Inputs12"/>
      <sheetName val="Key_Stats_Timeline12"/>
      <sheetName val="SA_FM_Inputs12"/>
      <sheetName val="Internal_Input12"/>
      <sheetName val="SA_SPC_Summary_Inputs12"/>
      <sheetName val="CDT_Table_0_Rev_210"/>
      <sheetName val="Cashflow-with_baseline_(ex_VAT)"/>
      <sheetName val="Summary_and_Inputs8"/>
      <sheetName val="Hours_by_Phase8"/>
      <sheetName val="Room_Type_&amp;_Pricing_(Ref)8"/>
      <sheetName val="indices_8"/>
      <sheetName val="Dropdown_list9"/>
      <sheetName val="Breaker_size9"/>
      <sheetName val="Budget_By_Month9"/>
      <sheetName val="242-3_summaryOPC8"/>
      <sheetName val="CONSTRUCTION_COMPONENT8"/>
      <sheetName val="Progress_Curve8"/>
      <sheetName val="Key_Data13"/>
      <sheetName val="SA_Lifecycle_Inputs13"/>
      <sheetName val="Key_Stats_Timeline13"/>
      <sheetName val="SA_FM_Inputs13"/>
      <sheetName val="Internal_Input13"/>
      <sheetName val="SA_SPC_Summary_Inputs13"/>
      <sheetName val="CDT_Table_0_Rev_211"/>
      <sheetName val="indices_9"/>
      <sheetName val="Dropdown_list10"/>
      <sheetName val="Breaker_size10"/>
      <sheetName val="Budget_By_Month10"/>
      <sheetName val="242-3_summaryOPC9"/>
      <sheetName val="CONSTRUCTION_COMPONENT9"/>
      <sheetName val="Progress_Curve9"/>
      <sheetName val="Summary_and_Inputs9"/>
      <sheetName val="Hours_by_Phase9"/>
      <sheetName val="Room_Type_&amp;_Pricing_(Ref)9"/>
      <sheetName val="Key_Data14"/>
      <sheetName val="SA_Lifecycle_Inputs14"/>
      <sheetName val="Key_Stats_Timeline14"/>
      <sheetName val="SA_FM_Inputs14"/>
      <sheetName val="Internal_Input14"/>
      <sheetName val="SA_SPC_Summary_Inputs14"/>
      <sheetName val="CDT_Table_0_Rev_212"/>
      <sheetName val="indices_10"/>
      <sheetName val="Dropdown_list11"/>
      <sheetName val="Breaker_size11"/>
      <sheetName val="Budget_By_Month11"/>
      <sheetName val="242-3_summaryOPC10"/>
      <sheetName val="CONSTRUCTION_COMPONENT10"/>
      <sheetName val="Progress_Curve10"/>
      <sheetName val="Summary_and_Inputs10"/>
      <sheetName val="Hours_by_Phase10"/>
      <sheetName val="Room_Type_&amp;_Pricing_(Ref)10"/>
      <sheetName val="Key_Data15"/>
      <sheetName val="SA_Lifecycle_Inputs15"/>
      <sheetName val="Key_Stats_Timeline15"/>
      <sheetName val="SA_FM_Inputs15"/>
      <sheetName val="Internal_Input15"/>
      <sheetName val="SA_SPC_Summary_Inputs15"/>
      <sheetName val="CDT_Table_0_Rev_213"/>
      <sheetName val="indices_11"/>
      <sheetName val="Dropdown_list12"/>
      <sheetName val="Breaker_size12"/>
      <sheetName val="Budget_By_Month12"/>
      <sheetName val="242-3_summaryOPC11"/>
      <sheetName val="CONSTRUCTION_COMPONENT11"/>
      <sheetName val="Progress_Curve11"/>
      <sheetName val="Summary_and_Inputs11"/>
      <sheetName val="Hours_by_Phase11"/>
      <sheetName val="Room_Type_&amp;_Pricing_(Ref)11"/>
      <sheetName val="Cashflow-with_baseline_(ex_VAT1"/>
      <sheetName val="Cashflow-with_baseline_(ex_VAT2"/>
      <sheetName val="Cashflow-with_baseline_(ex_VAT3"/>
      <sheetName val="Key_Data16"/>
      <sheetName val="SA_Lifecycle_Inputs16"/>
      <sheetName val="Key_Stats_Timeline16"/>
      <sheetName val="SA_FM_Inputs16"/>
      <sheetName val="Internal_Input16"/>
      <sheetName val="SA_SPC_Summary_Inputs16"/>
      <sheetName val="CDT_Table_0_Rev_214"/>
      <sheetName val="Dropdown_list13"/>
      <sheetName val="Breaker_size13"/>
      <sheetName val="Budget_By_Month13"/>
      <sheetName val="indices_12"/>
      <sheetName val="242-3_summaryOPC12"/>
      <sheetName val="CONSTRUCTION_COMPONENT12"/>
      <sheetName val="Progress_Curve12"/>
      <sheetName val="Summary_and_Inputs12"/>
      <sheetName val="Hours_by_Phase12"/>
      <sheetName val="Room_Type_&amp;_Pricing_(Ref)12"/>
      <sheetName val="Cashflow-with_baseline_(ex_VAT4"/>
      <sheetName val="Key_Data17"/>
      <sheetName val="SA_Lifecycle_Inputs17"/>
      <sheetName val="Key_Stats_Timeline17"/>
      <sheetName val="SA_FM_Inputs17"/>
      <sheetName val="Internal_Input17"/>
      <sheetName val="SA_SPC_Summary_Inputs17"/>
      <sheetName val="CDT_Table_0_Rev_215"/>
      <sheetName val="Dropdown_list14"/>
      <sheetName val="Breaker_size14"/>
      <sheetName val="Budget_By_Month14"/>
      <sheetName val="indices_13"/>
      <sheetName val="242-3_summaryOPC13"/>
      <sheetName val="CONSTRUCTION_COMPONENT13"/>
      <sheetName val="Progress_Curve13"/>
      <sheetName val="Summary_and_Inputs13"/>
      <sheetName val="Hours_by_Phase13"/>
      <sheetName val="Room_Type_&amp;_Pricing_(Ref)13"/>
      <sheetName val="Cashflow-with_baseline_(ex_VAT5"/>
      <sheetName val="Key_Data18"/>
      <sheetName val="SA_Lifecycle_Inputs18"/>
      <sheetName val="Key_Stats_Timeline18"/>
      <sheetName val="SA_FM_Inputs18"/>
      <sheetName val="Internal_Input18"/>
      <sheetName val="SA_SPC_Summary_Inputs18"/>
      <sheetName val="CDT_Table_0_Rev_216"/>
      <sheetName val="Dropdown_list15"/>
      <sheetName val="Breaker_size15"/>
      <sheetName val="Budget_By_Month15"/>
      <sheetName val="indices_14"/>
      <sheetName val="242-3_summaryOPC14"/>
      <sheetName val="CONSTRUCTION_COMPONENT14"/>
      <sheetName val="Progress_Curve14"/>
      <sheetName val="Summary_and_Inputs14"/>
      <sheetName val="Hours_by_Phase14"/>
      <sheetName val="Room_Type_&amp;_Pricing_(Ref)14"/>
      <sheetName val="Cashflow-with_baseline_(ex_VAT6"/>
      <sheetName val="final abstract"/>
      <sheetName val="hist&amp;proj"/>
      <sheetName val="BS1"/>
      <sheetName val="Resi1_Areas"/>
      <sheetName val="PRECAST lightconc-II"/>
      <sheetName val="Detail"/>
      <sheetName val="Labels"/>
      <sheetName val="FINOLEX"/>
      <sheetName val="Summary Sheets"/>
      <sheetName val="final_abstract"/>
      <sheetName val="PRECAST_lightconc-II"/>
      <sheetName val="Summary_Sheets"/>
      <sheetName val="Cover"/>
      <sheetName val="FS"/>
      <sheetName val="Cover Letter"/>
      <sheetName val="SUMMARY"/>
      <sheetName val="F1"/>
      <sheetName val="Bill 0"/>
      <sheetName val="Bill 1"/>
      <sheetName val="F2"/>
      <sheetName val="1 Calc."/>
      <sheetName val="Bill 2"/>
      <sheetName val="F3"/>
      <sheetName val="Bill 3"/>
      <sheetName val="F4"/>
      <sheetName val="Bill 4"/>
      <sheetName val="F5"/>
      <sheetName val="4&amp;9 Calc."/>
      <sheetName val="Bill 5"/>
      <sheetName val="F6"/>
      <sheetName val="Bill 6"/>
      <sheetName val="F7"/>
      <sheetName val="Bill 7"/>
      <sheetName val="F8"/>
      <sheetName val="Bill 8"/>
      <sheetName val="F9"/>
      <sheetName val="Bill 9"/>
      <sheetName val="F10"/>
      <sheetName val="Bill 10"/>
      <sheetName val="F11"/>
      <sheetName val="Bill 11"/>
      <sheetName val="F12"/>
      <sheetName val="Bill 12"/>
      <sheetName val="F13"/>
      <sheetName val="Bill 13"/>
      <sheetName val="FV"/>
      <sheetName val="VARIATIONS"/>
      <sheetName val="MATERIALS ON SITE "/>
      <sheetName val="H2O TREATMENT PLANT SITE(4.1)"/>
      <sheetName val="BOQ"/>
      <sheetName val="당초"/>
      <sheetName val="FINISHING"/>
      <sheetName val="an. struktur"/>
      <sheetName val="harsat"/>
      <sheetName val="01"/>
      <sheetName val="Staff Acco."/>
      <sheetName val="Costing"/>
      <sheetName val="Intro"/>
      <sheetName val="Corr"/>
      <sheetName val="final_abstract1"/>
      <sheetName val="PRECAST_lightconc-II1"/>
      <sheetName val="Summary_Sheets1"/>
      <sheetName val="NPV"/>
      <sheetName val="Rate Analysis "/>
      <sheetName val="File Central Data"/>
      <sheetName val="GeoList"/>
      <sheetName val="Workings"/>
      <sheetName val="Inputs"/>
      <sheetName val="Cover_Letter"/>
      <sheetName val="Bill_0"/>
      <sheetName val="Bill_1"/>
      <sheetName val="1_Calc_"/>
      <sheetName val="Bill_2"/>
      <sheetName val="Bill_3"/>
      <sheetName val="Bill_4"/>
      <sheetName val="4&amp;9_Calc_"/>
      <sheetName val="Bill_5"/>
      <sheetName val="Bill_6"/>
      <sheetName val="Bill_7"/>
      <sheetName val="Bill_8"/>
      <sheetName val="Bill_9"/>
      <sheetName val="Bill_10"/>
      <sheetName val="Bill_11"/>
      <sheetName val="Bill_12"/>
      <sheetName val="Bill_13"/>
      <sheetName val="MATERIALS_ON_SITE_"/>
      <sheetName val="H2O_TREATMENT_PLANT_SITE(4_1)"/>
      <sheetName val="19-PROVISIONAL SUMS"/>
      <sheetName val="21-EST. DAYWORKS"/>
      <sheetName val="an__struktur"/>
      <sheetName val="Staff_Acco_"/>
      <sheetName val="final_abstract3"/>
      <sheetName val="PRECAST_lightconc-II3"/>
      <sheetName val="Summary_Sheets3"/>
      <sheetName val="an__struktur2"/>
      <sheetName val="Staff_Acco_2"/>
      <sheetName val="Cover_Letter2"/>
      <sheetName val="Bill_02"/>
      <sheetName val="Bill_15"/>
      <sheetName val="1_Calc_2"/>
      <sheetName val="Bill_22"/>
      <sheetName val="Bill_32"/>
      <sheetName val="Bill_42"/>
      <sheetName val="4&amp;9_Calc_2"/>
      <sheetName val="Bill_52"/>
      <sheetName val="Bill_62"/>
      <sheetName val="Bill_72"/>
      <sheetName val="Bill_82"/>
      <sheetName val="Bill_92"/>
      <sheetName val="Bill_102"/>
      <sheetName val="Bill_112"/>
      <sheetName val="Bill_122"/>
      <sheetName val="Bill_132"/>
      <sheetName val="MATERIALS_ON_SITE_2"/>
      <sheetName val="H2O_TREATMENT_PLANT_SITE(4_1)2"/>
      <sheetName val="final_abstract2"/>
      <sheetName val="PRECAST_lightconc-II2"/>
      <sheetName val="Summary_Sheets2"/>
      <sheetName val="an__struktur1"/>
      <sheetName val="Staff_Acco_1"/>
      <sheetName val="Cover_Letter1"/>
      <sheetName val="Bill_01"/>
      <sheetName val="Bill_14"/>
      <sheetName val="1_Calc_1"/>
      <sheetName val="Bill_21"/>
      <sheetName val="Bill_31"/>
      <sheetName val="Bill_41"/>
      <sheetName val="4&amp;9_Calc_1"/>
      <sheetName val="Bill_51"/>
      <sheetName val="Bill_61"/>
      <sheetName val="Bill_71"/>
      <sheetName val="Bill_81"/>
      <sheetName val="Bill_91"/>
      <sheetName val="Bill_101"/>
      <sheetName val="Bill_111"/>
      <sheetName val="Bill_121"/>
      <sheetName val="Bill_131"/>
      <sheetName val="MATERIALS_ON_SITE_1"/>
      <sheetName val="H2O_TREATMENT_PLANT_SITE(4_1)1"/>
      <sheetName val="train cash"/>
      <sheetName val="accom cash"/>
      <sheetName val="DataSheet"/>
      <sheetName val="Lookups"/>
      <sheetName val="train_cash"/>
      <sheetName val="accom_cash"/>
      <sheetName val="final_abstract4"/>
      <sheetName val="PRECAST_lightconc-II4"/>
      <sheetName val="Summary_Sheets4"/>
      <sheetName val="an__struktur3"/>
      <sheetName val="Staff_Acco_3"/>
      <sheetName val="Cover_Letter3"/>
      <sheetName val="Bill_03"/>
      <sheetName val="Bill_16"/>
      <sheetName val="1_Calc_3"/>
      <sheetName val="Bill_23"/>
      <sheetName val="Bill_33"/>
      <sheetName val="Bill_43"/>
      <sheetName val="4&amp;9_Calc_3"/>
      <sheetName val="Bill_53"/>
      <sheetName val="Bill_63"/>
      <sheetName val="Bill_73"/>
      <sheetName val="Bill_83"/>
      <sheetName val="Bill_93"/>
      <sheetName val="Bill_103"/>
      <sheetName val="Bill_113"/>
      <sheetName val="Bill_123"/>
      <sheetName val="Bill_133"/>
      <sheetName val="MATERIALS_ON_SITE_3"/>
      <sheetName val="H2O_TREATMENT_PLANT_SITE(4_1)3"/>
      <sheetName val="detailed summary - data centre"/>
      <sheetName val="final_abstract5"/>
      <sheetName val="PRECAST_lightconc-II5"/>
      <sheetName val="Summary_Sheets5"/>
      <sheetName val="an__struktur4"/>
      <sheetName val="Staff_Acco_4"/>
      <sheetName val="Cover_Letter4"/>
      <sheetName val="Bill_04"/>
      <sheetName val="Bill_17"/>
      <sheetName val="1_Calc_4"/>
      <sheetName val="Bill_24"/>
      <sheetName val="Bill_34"/>
      <sheetName val="Bill_44"/>
      <sheetName val="4&amp;9_Calc_4"/>
      <sheetName val="Bill_54"/>
      <sheetName val="Bill_64"/>
      <sheetName val="Bill_74"/>
      <sheetName val="Bill_84"/>
      <sheetName val="Bill_94"/>
      <sheetName val="Bill_104"/>
      <sheetName val="Bill_114"/>
      <sheetName val="Bill_124"/>
      <sheetName val="Bill_134"/>
      <sheetName val="MATERIALS_ON_SITE_4"/>
      <sheetName val="H2O_TREATMENT_PLANT_SITE(4_1)4"/>
      <sheetName val="Rate_Analysis_"/>
      <sheetName val="File_Central_Data"/>
      <sheetName val="19-PROVISIONAL_SUMS"/>
      <sheetName val="21-EST__DAYWORKS"/>
      <sheetName val="final_abstract6"/>
      <sheetName val="PRECAST_lightconc-II6"/>
      <sheetName val="Summary_Sheets6"/>
      <sheetName val="an__struktur5"/>
      <sheetName val="Staff_Acco_5"/>
      <sheetName val="Cover_Letter5"/>
      <sheetName val="Bill_05"/>
      <sheetName val="Bill_18"/>
      <sheetName val="1_Calc_5"/>
      <sheetName val="Bill_25"/>
      <sheetName val="Bill_35"/>
      <sheetName val="Bill_45"/>
      <sheetName val="4&amp;9_Calc_5"/>
      <sheetName val="Bill_55"/>
      <sheetName val="Bill_65"/>
      <sheetName val="Bill_75"/>
      <sheetName val="Bill_85"/>
      <sheetName val="Bill_95"/>
      <sheetName val="Bill_105"/>
      <sheetName val="Bill_115"/>
      <sheetName val="Bill_125"/>
      <sheetName val="Bill_135"/>
      <sheetName val="MATERIALS_ON_SITE_5"/>
      <sheetName val="H2O_TREATMENT_PLANT_SITE(4_1)5"/>
      <sheetName val="Rate_Analysis_1"/>
      <sheetName val="File_Central_Data1"/>
      <sheetName val="19-PROVISIONAL_SUMS1"/>
      <sheetName val="21-EST__DAYWORKS1"/>
      <sheetName val="KING INPUT SHEET"/>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refreshError="1"/>
      <sheetData sheetId="491" refreshError="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ensitivities"/>
      <sheetName val="Dashboard"/>
      <sheetName val="dConfiguration"/>
      <sheetName val="dInfrastructure"/>
      <sheetName val="dSchemes"/>
      <sheetName val="dGlobalData"/>
      <sheetName val="oDevAppraisal"/>
      <sheetName val="oDevAppraisalAll"/>
      <sheetName val="oAnnualSummary"/>
      <sheetName val="dTenancySchedule"/>
      <sheetName val="cCashflowAndFinancing"/>
      <sheetName val="cSaleCashflow"/>
      <sheetName val="cSaleCashflowNG"/>
      <sheetName val="cTenantIncomeCalcs"/>
      <sheetName val="cSchemeSummary"/>
      <sheetName val="oSensitivities"/>
      <sheetName val="cDevCashflow"/>
      <sheetName val="cFinance"/>
      <sheetName val="cFinanceNG"/>
      <sheetName val="sysTimeline"/>
      <sheetName val="sysSCurveGrid"/>
      <sheetName val="sysConfig"/>
      <sheetName val="Assumptions"/>
      <sheetName val="@risk rents and incentives"/>
      <sheetName val="Car park lease"/>
      <sheetName val="Net rent analysis"/>
      <sheetName val="Devco Cashflow"/>
      <sheetName val="@risk_rents_and_incentives"/>
      <sheetName val="Car_park_lease"/>
      <sheetName val="Net_rent_analysis"/>
      <sheetName val="Devco_Cashflow"/>
      <sheetName val="@risk_rents_and_incentives1"/>
      <sheetName val="Car_park_lease1"/>
      <sheetName val="Net_rent_analysis1"/>
      <sheetName val="Devco_Cashflow1"/>
      <sheetName val="@risk_rents_and_incentives2"/>
      <sheetName val="Car_park_lease2"/>
      <sheetName val="Net_rent_analysis2"/>
      <sheetName val="Devco_Cashflow2"/>
      <sheetName val="Transfers - FEB 2014"/>
      <sheetName val="@risk_rents_and_incentives3"/>
      <sheetName val="Car_park_lease3"/>
      <sheetName val="Net_rent_analysis3"/>
      <sheetName val="Devco_Cashflow3"/>
      <sheetName val="Transfers_-_FEB_2014"/>
      <sheetName val="@risk_rents_and_incentives4"/>
      <sheetName val="Car_park_lease4"/>
      <sheetName val="Net_rent_analysis4"/>
      <sheetName val="Devco_Cashflow4"/>
      <sheetName val="Transfers_-_FEB_20141"/>
      <sheetName val="@risk_rents_and_incentives5"/>
      <sheetName val="Car_park_lease5"/>
      <sheetName val="Net_rent_analysis5"/>
      <sheetName val="Devco_Cashflow5"/>
      <sheetName val="Transfers_-_FEB_20142"/>
      <sheetName val="Infrastructure"/>
      <sheetName val="Lists"/>
      <sheetName val="Programme"/>
      <sheetName val="S-curve"/>
      <sheetName val="Contro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status"/>
      <sheetName val="data_1"/>
      <sheetName val="data_2"/>
      <sheetName val="summary"/>
      <sheetName val="tender_schedule"/>
      <sheetName val="proj_cover"/>
      <sheetName val="proj_contents"/>
      <sheetName val="proj_recon"/>
      <sheetName val="proj_recon_(2)"/>
      <sheetName val="proj_sum"/>
      <sheetName val="check"/>
      <sheetName val="capex"/>
      <sheetName val="state"/>
      <sheetName val="val"/>
      <sheetName val="AS80_allocation"/>
      <sheetName val="AS80"/>
      <sheetName val="arch_letter"/>
      <sheetName val="Safeway_let"/>
      <sheetName val="con_cover"/>
      <sheetName val="con_sum"/>
      <sheetName val="tender_report"/>
      <sheetName val="tender_report_(2)"/>
      <sheetName val="approved_nrsc2"/>
      <sheetName val="current_nrsc2"/>
      <sheetName val="appvd_rsc2b_1"/>
      <sheetName val="appvd_rsc2b_2"/>
      <sheetName val="appvd_rsc2b_3"/>
      <sheetName val="appvd_rsc2b_4"/>
      <sheetName val="cover"/>
      <sheetName val="Page_1"/>
      <sheetName val="Page_2"/>
      <sheetName val="Page_3"/>
      <sheetName val="Page_4"/>
      <sheetName val="Page_5"/>
      <sheetName val="Page_6"/>
      <sheetName val="COVER_(2)"/>
      <sheetName val="Page_1_(2)"/>
      <sheetName val="Page_2_(2)"/>
      <sheetName val="Page_2_(3)"/>
      <sheetName val="con_contents"/>
      <sheetName val="con_recon"/>
      <sheetName val="THWC_schedule"/>
      <sheetName val="THWC_AS80"/>
      <sheetName val="THWC_letter"/>
      <sheetName val="POA_schedule"/>
      <sheetName val="POA_AS80"/>
      <sheetName val="POA_letter"/>
      <sheetName val="HA_schedule"/>
      <sheetName val="HA_AS80"/>
      <sheetName val="HA_letter"/>
      <sheetName val="LHC_schedule"/>
      <sheetName val="LHC_AS80"/>
      <sheetName val="LHC_letter"/>
      <sheetName val="LC_schedule"/>
      <sheetName val="LC_AS80"/>
      <sheetName val="LC_letter"/>
      <sheetName val="LCPS_schedule"/>
      <sheetName val="LCPS_AS80"/>
      <sheetName val="LCPS_letter"/>
      <sheetName val="letter"/>
      <sheetName val="certificate"/>
      <sheetName val="AS80_Refit"/>
      <sheetName val="letter_(2)"/>
      <sheetName val="supp_appl_2_1"/>
      <sheetName val="supp_appl_2_2"/>
      <sheetName val="supp_appl_2_3"/>
      <sheetName val="supp_appl_2_4"/>
      <sheetName val="supp_appl_2_3_(2)"/>
      <sheetName val="Page_2_(4)"/>
      <sheetName val="Midas_schedule"/>
      <sheetName val="Midas_AS80"/>
      <sheetName val="invoices"/>
      <sheetName val="Midas_letter"/>
      <sheetName val="data 1"/>
      <sheetName val="data 2"/>
      <sheetName val="tender schedule"/>
      <sheetName val="proj cover"/>
      <sheetName val="proj contents"/>
      <sheetName val="proj recon"/>
      <sheetName val="proj recon (2)"/>
      <sheetName val="proj sum"/>
      <sheetName val="AS80 allocation"/>
      <sheetName val="arch letter"/>
      <sheetName val="Safeway let"/>
      <sheetName val="con cover"/>
      <sheetName val="con sum"/>
      <sheetName val="tender report"/>
      <sheetName val="tender report (2)"/>
      <sheetName val="approved nrsc2"/>
      <sheetName val="current nrsc2"/>
      <sheetName val="appvd rsc2b 1"/>
      <sheetName val="appvd rsc2b 2"/>
      <sheetName val="appvd rsc2b 3"/>
      <sheetName val="appvd rsc2b 4"/>
      <sheetName val="Page 1"/>
      <sheetName val="Page 2"/>
      <sheetName val="Page 3"/>
      <sheetName val="Page 4"/>
      <sheetName val="Page 5"/>
      <sheetName val="Page 6"/>
      <sheetName val="COVER (2)"/>
      <sheetName val="Page 1 (2)"/>
      <sheetName val="Page 2 (2)"/>
      <sheetName val="Page 2 (3)"/>
      <sheetName val="con contents"/>
      <sheetName val="con recon"/>
      <sheetName val="THWC schedule"/>
      <sheetName val="THWC AS80"/>
      <sheetName val="THWC letter"/>
      <sheetName val="POA schedule"/>
      <sheetName val="POA AS80"/>
      <sheetName val="POA letter"/>
      <sheetName val="HA schedule"/>
      <sheetName val="HA AS80"/>
      <sheetName val="HA letter"/>
      <sheetName val="LHC schedule"/>
      <sheetName val="LHC AS80"/>
      <sheetName val="LHC letter"/>
      <sheetName val="LC schedule"/>
      <sheetName val="LC AS80"/>
      <sheetName val="LC letter"/>
      <sheetName val="LCPS schedule"/>
      <sheetName val="LCPS AS80"/>
      <sheetName val="LCPS letter"/>
      <sheetName val="AS80 Refit"/>
      <sheetName val="letter (2)"/>
      <sheetName val="supp appl 2.1"/>
      <sheetName val="supp appl 2.2"/>
      <sheetName val="supp appl 2.3"/>
      <sheetName val="supp appl 2.4"/>
      <sheetName val="supp appl 2.3 (2)"/>
      <sheetName val="Page 2 (4)"/>
      <sheetName val="Midas schedule"/>
      <sheetName val="Midas AS80"/>
      <sheetName val="Midas letter"/>
      <sheetName val="data_11"/>
      <sheetName val="data_21"/>
      <sheetName val="tender_schedule1"/>
      <sheetName val="proj_cover1"/>
      <sheetName val="proj_contents1"/>
      <sheetName val="proj_recon1"/>
      <sheetName val="proj_recon_(2)1"/>
      <sheetName val="proj_sum1"/>
      <sheetName val="AS80_allocation1"/>
      <sheetName val="arch_letter1"/>
      <sheetName val="Safeway_let1"/>
      <sheetName val="con_cover1"/>
      <sheetName val="con_sum1"/>
      <sheetName val="tender_report1"/>
      <sheetName val="tender_report_(2)1"/>
      <sheetName val="approved_nrsc21"/>
      <sheetName val="current_nrsc21"/>
      <sheetName val="appvd_rsc2b_11"/>
      <sheetName val="appvd_rsc2b_21"/>
      <sheetName val="appvd_rsc2b_31"/>
      <sheetName val="appvd_rsc2b_41"/>
      <sheetName val="Page_11"/>
      <sheetName val="Page_21"/>
      <sheetName val="Page_31"/>
      <sheetName val="Page_41"/>
      <sheetName val="Page_51"/>
      <sheetName val="Page_61"/>
      <sheetName val="COVER_(2)1"/>
      <sheetName val="Page_1_(2)1"/>
      <sheetName val="Page_2_(2)1"/>
      <sheetName val="Page_2_(3)1"/>
      <sheetName val="con_contents1"/>
      <sheetName val="con_recon1"/>
      <sheetName val="THWC_schedule1"/>
      <sheetName val="THWC_AS801"/>
      <sheetName val="THWC_letter1"/>
      <sheetName val="POA_schedule1"/>
      <sheetName val="POA_AS801"/>
      <sheetName val="POA_letter1"/>
      <sheetName val="HA_schedule1"/>
      <sheetName val="HA_AS801"/>
      <sheetName val="HA_letter1"/>
      <sheetName val="LHC_schedule1"/>
      <sheetName val="LHC_AS801"/>
      <sheetName val="LHC_letter1"/>
      <sheetName val="LC_schedule1"/>
      <sheetName val="LC_AS801"/>
      <sheetName val="LC_letter1"/>
      <sheetName val="LCPS_schedule1"/>
      <sheetName val="LCPS_AS801"/>
      <sheetName val="LCPS_letter1"/>
      <sheetName val="AS80_Refit1"/>
      <sheetName val="letter_(2)1"/>
      <sheetName val="supp_appl_2_11"/>
      <sheetName val="supp_appl_2_21"/>
      <sheetName val="supp_appl_2_31"/>
      <sheetName val="supp_appl_2_41"/>
      <sheetName val="supp_appl_2_3_(2)1"/>
      <sheetName val="Page_2_(4)1"/>
      <sheetName val="Midas_schedule1"/>
      <sheetName val="Midas_AS801"/>
      <sheetName val="Midas_letter1"/>
      <sheetName val="data_12"/>
      <sheetName val="data_22"/>
      <sheetName val="tender_schedule2"/>
      <sheetName val="proj_cover2"/>
      <sheetName val="proj_contents2"/>
      <sheetName val="proj_recon2"/>
      <sheetName val="proj_recon_(2)2"/>
      <sheetName val="proj_sum2"/>
      <sheetName val="AS80_allocation2"/>
      <sheetName val="arch_letter2"/>
      <sheetName val="Safeway_let2"/>
      <sheetName val="con_cover2"/>
      <sheetName val="con_sum2"/>
      <sheetName val="tender_report2"/>
      <sheetName val="tender_report_(2)2"/>
      <sheetName val="approved_nrsc22"/>
      <sheetName val="current_nrsc22"/>
      <sheetName val="appvd_rsc2b_12"/>
      <sheetName val="appvd_rsc2b_22"/>
      <sheetName val="appvd_rsc2b_32"/>
      <sheetName val="appvd_rsc2b_42"/>
      <sheetName val="Page_12"/>
      <sheetName val="Page_22"/>
      <sheetName val="Page_32"/>
      <sheetName val="Page_42"/>
      <sheetName val="Page_52"/>
      <sheetName val="Page_62"/>
      <sheetName val="COVER_(2)2"/>
      <sheetName val="Page_1_(2)2"/>
      <sheetName val="Page_2_(2)2"/>
      <sheetName val="Page_2_(3)2"/>
      <sheetName val="con_contents2"/>
      <sheetName val="con_recon2"/>
      <sheetName val="THWC_schedule2"/>
      <sheetName val="THWC_AS802"/>
      <sheetName val="THWC_letter2"/>
      <sheetName val="POA_schedule2"/>
      <sheetName val="POA_AS802"/>
      <sheetName val="POA_letter2"/>
      <sheetName val="HA_schedule2"/>
      <sheetName val="HA_AS802"/>
      <sheetName val="HA_letter2"/>
      <sheetName val="LHC_schedule2"/>
      <sheetName val="LHC_AS802"/>
      <sheetName val="LHC_letter2"/>
      <sheetName val="LC_schedule2"/>
      <sheetName val="LC_AS802"/>
      <sheetName val="LC_letter2"/>
      <sheetName val="LCPS_schedule2"/>
      <sheetName val="LCPS_AS802"/>
      <sheetName val="LCPS_letter2"/>
      <sheetName val="AS80_Refit2"/>
      <sheetName val="letter_(2)2"/>
      <sheetName val="supp_appl_2_12"/>
      <sheetName val="supp_appl_2_22"/>
      <sheetName val="supp_appl_2_32"/>
      <sheetName val="supp_appl_2_42"/>
      <sheetName val="supp_appl_2_3_(2)2"/>
      <sheetName val="Page_2_(4)2"/>
      <sheetName val="Midas_schedule2"/>
      <sheetName val="Midas_AS802"/>
      <sheetName val="Midas_letter2"/>
      <sheetName val="data"/>
      <sheetName val="Drop Down List Sources"/>
      <sheetName val="@RISK Correlations"/>
      <sheetName val="A1- Data Input"/>
      <sheetName val="Escalation % Input"/>
      <sheetName val="S curve percentages"/>
      <sheetName val="Sheet1"/>
      <sheetName val="data_13"/>
      <sheetName val="data_23"/>
      <sheetName val="tender_schedule3"/>
      <sheetName val="proj_cover3"/>
      <sheetName val="proj_contents3"/>
      <sheetName val="proj_recon3"/>
      <sheetName val="proj_recon_(2)3"/>
      <sheetName val="proj_sum3"/>
      <sheetName val="AS80_allocation3"/>
      <sheetName val="arch_letter3"/>
      <sheetName val="Safeway_let3"/>
      <sheetName val="con_cover3"/>
      <sheetName val="con_sum3"/>
      <sheetName val="tender_report3"/>
      <sheetName val="tender_report_(2)3"/>
      <sheetName val="approved_nrsc23"/>
      <sheetName val="current_nrsc23"/>
      <sheetName val="appvd_rsc2b_13"/>
      <sheetName val="appvd_rsc2b_23"/>
      <sheetName val="appvd_rsc2b_33"/>
      <sheetName val="appvd_rsc2b_43"/>
      <sheetName val="Page_13"/>
      <sheetName val="Page_23"/>
      <sheetName val="Page_33"/>
      <sheetName val="Page_43"/>
      <sheetName val="Page_53"/>
      <sheetName val="Page_63"/>
      <sheetName val="COVER_(2)3"/>
      <sheetName val="Page_1_(2)3"/>
      <sheetName val="Page_2_(2)3"/>
      <sheetName val="Page_2_(3)3"/>
      <sheetName val="con_contents3"/>
      <sheetName val="con_recon3"/>
      <sheetName val="THWC_schedule3"/>
      <sheetName val="THWC_AS803"/>
      <sheetName val="THWC_letter3"/>
      <sheetName val="POA_schedule3"/>
      <sheetName val="POA_AS803"/>
      <sheetName val="POA_letter3"/>
      <sheetName val="HA_schedule3"/>
      <sheetName val="HA_AS803"/>
      <sheetName val="HA_letter3"/>
      <sheetName val="LHC_schedule3"/>
      <sheetName val="LHC_AS803"/>
      <sheetName val="LHC_letter3"/>
      <sheetName val="LC_schedule3"/>
      <sheetName val="LC_AS803"/>
      <sheetName val="LC_letter3"/>
      <sheetName val="LCPS_schedule3"/>
      <sheetName val="LCPS_AS803"/>
      <sheetName val="LCPS_letter3"/>
      <sheetName val="AS80_Refit3"/>
      <sheetName val="letter_(2)3"/>
      <sheetName val="supp_appl_2_13"/>
      <sheetName val="supp_appl_2_23"/>
      <sheetName val="supp_appl_2_33"/>
      <sheetName val="supp_appl_2_43"/>
      <sheetName val="supp_appl_2_3_(2)3"/>
      <sheetName val="Page_2_(4)3"/>
      <sheetName val="Midas_schedule3"/>
      <sheetName val="Midas_AS803"/>
      <sheetName val="Midas_letter3"/>
      <sheetName val="Drop_Down_List_Sources"/>
      <sheetName val="@RISK_Correlations"/>
      <sheetName val="A1-_Data_Input"/>
      <sheetName val="Escalation_%_Input"/>
      <sheetName val="S_curve_percentages"/>
      <sheetName val="oDevAppraisal"/>
      <sheetName val="cCashflowAndFinancing"/>
      <sheetName val="cDevCashflow"/>
      <sheetName val="cFinance"/>
      <sheetName val="cFinanceNG"/>
      <sheetName val="Dashboard"/>
      <sheetName val="cTenantIncomeCalcs"/>
      <sheetName val="cSaleCashflow"/>
      <sheetName val="cSaleCashflowNG"/>
      <sheetName val="dSchemes"/>
      <sheetName val="dGlobalData"/>
      <sheetName val="sysConfig"/>
      <sheetName val="dSensitivities"/>
      <sheetName val="dTenancySchedule"/>
      <sheetName val="oSensitivities"/>
      <sheetName val="sysSCurveGrid"/>
      <sheetName val="sysTimeline"/>
      <sheetName val="data_14"/>
      <sheetName val="data_24"/>
      <sheetName val="tender_schedule4"/>
      <sheetName val="proj_cover4"/>
      <sheetName val="proj_contents4"/>
      <sheetName val="proj_recon4"/>
      <sheetName val="proj_recon_(2)4"/>
      <sheetName val="proj_sum4"/>
      <sheetName val="AS80_allocation4"/>
      <sheetName val="arch_letter4"/>
      <sheetName val="Safeway_let4"/>
      <sheetName val="con_cover4"/>
      <sheetName val="con_sum4"/>
      <sheetName val="tender_report4"/>
      <sheetName val="tender_report_(2)4"/>
      <sheetName val="approved_nrsc24"/>
      <sheetName val="current_nrsc24"/>
      <sheetName val="appvd_rsc2b_14"/>
      <sheetName val="appvd_rsc2b_24"/>
      <sheetName val="appvd_rsc2b_34"/>
      <sheetName val="appvd_rsc2b_44"/>
      <sheetName val="Page_14"/>
      <sheetName val="Page_24"/>
      <sheetName val="Page_34"/>
      <sheetName val="Page_44"/>
      <sheetName val="Page_54"/>
      <sheetName val="Page_64"/>
      <sheetName val="COVER_(2)4"/>
      <sheetName val="Page_1_(2)4"/>
      <sheetName val="Page_2_(2)4"/>
      <sheetName val="Page_2_(3)4"/>
      <sheetName val="con_contents4"/>
      <sheetName val="con_recon4"/>
      <sheetName val="THWC_schedule4"/>
      <sheetName val="THWC_AS804"/>
      <sheetName val="THWC_letter4"/>
      <sheetName val="POA_schedule4"/>
      <sheetName val="POA_AS804"/>
      <sheetName val="POA_letter4"/>
      <sheetName val="HA_schedule4"/>
      <sheetName val="HA_AS804"/>
      <sheetName val="HA_letter4"/>
      <sheetName val="LHC_schedule4"/>
      <sheetName val="LHC_AS804"/>
      <sheetName val="LHC_letter4"/>
      <sheetName val="LC_schedule4"/>
      <sheetName val="LC_AS804"/>
      <sheetName val="LC_letter4"/>
      <sheetName val="LCPS_schedule4"/>
      <sheetName val="LCPS_AS804"/>
      <sheetName val="LCPS_letter4"/>
      <sheetName val="AS80_Refit4"/>
      <sheetName val="letter_(2)4"/>
      <sheetName val="supp_appl_2_14"/>
      <sheetName val="supp_appl_2_24"/>
      <sheetName val="supp_appl_2_34"/>
      <sheetName val="supp_appl_2_44"/>
      <sheetName val="supp_appl_2_3_(2)4"/>
      <sheetName val="Page_2_(4)4"/>
      <sheetName val="Midas_schedule4"/>
      <sheetName val="Midas_AS804"/>
      <sheetName val="Midas_letter4"/>
      <sheetName val="Drop_Down_List_Sources1"/>
      <sheetName val="@RISK_Correlations1"/>
      <sheetName val="A1-_Data_Input1"/>
      <sheetName val="Escalation_%_Input1"/>
      <sheetName val="S_curve_percentages1"/>
      <sheetName val="data_15"/>
      <sheetName val="data_25"/>
      <sheetName val="tender_schedule5"/>
      <sheetName val="proj_cover5"/>
      <sheetName val="proj_contents5"/>
      <sheetName val="proj_recon5"/>
      <sheetName val="proj_recon_(2)5"/>
      <sheetName val="proj_sum5"/>
      <sheetName val="AS80_allocation5"/>
      <sheetName val="arch_letter5"/>
      <sheetName val="Safeway_let5"/>
      <sheetName val="con_cover5"/>
      <sheetName val="con_sum5"/>
      <sheetName val="tender_report5"/>
      <sheetName val="tender_report_(2)5"/>
      <sheetName val="approved_nrsc25"/>
      <sheetName val="current_nrsc25"/>
      <sheetName val="appvd_rsc2b_15"/>
      <sheetName val="appvd_rsc2b_25"/>
      <sheetName val="appvd_rsc2b_35"/>
      <sheetName val="appvd_rsc2b_45"/>
      <sheetName val="Page_15"/>
      <sheetName val="Page_25"/>
      <sheetName val="Page_35"/>
      <sheetName val="Page_45"/>
      <sheetName val="Page_55"/>
      <sheetName val="Page_65"/>
      <sheetName val="COVER_(2)5"/>
      <sheetName val="Page_1_(2)5"/>
      <sheetName val="Page_2_(2)5"/>
      <sheetName val="Page_2_(3)5"/>
      <sheetName val="con_contents5"/>
      <sheetName val="con_recon5"/>
      <sheetName val="THWC_schedule5"/>
      <sheetName val="THWC_AS805"/>
      <sheetName val="THWC_letter5"/>
      <sheetName val="POA_schedule5"/>
      <sheetName val="POA_AS805"/>
      <sheetName val="POA_letter5"/>
      <sheetName val="HA_schedule5"/>
      <sheetName val="HA_AS805"/>
      <sheetName val="HA_letter5"/>
      <sheetName val="LHC_schedule5"/>
      <sheetName val="LHC_AS805"/>
      <sheetName val="LHC_letter5"/>
      <sheetName val="LC_schedule5"/>
      <sheetName val="LC_AS805"/>
      <sheetName val="LC_letter5"/>
      <sheetName val="LCPS_schedule5"/>
      <sheetName val="LCPS_AS805"/>
      <sheetName val="LCPS_letter5"/>
      <sheetName val="AS80_Refit5"/>
      <sheetName val="letter_(2)5"/>
      <sheetName val="supp_appl_2_15"/>
      <sheetName val="supp_appl_2_25"/>
      <sheetName val="supp_appl_2_35"/>
      <sheetName val="supp_appl_2_45"/>
      <sheetName val="supp_appl_2_3_(2)5"/>
      <sheetName val="Page_2_(4)5"/>
      <sheetName val="Midas_schedule5"/>
      <sheetName val="Midas_AS805"/>
      <sheetName val="Midas_letter5"/>
      <sheetName val="Drop_Down_List_Sources2"/>
      <sheetName val="@RISK_Correlations2"/>
      <sheetName val="A1-_Data_Input2"/>
      <sheetName val="Escalation_%_Input2"/>
      <sheetName val="S_curve_percentages2"/>
      <sheetName val="data_16"/>
      <sheetName val="data_26"/>
      <sheetName val="tender_schedule6"/>
      <sheetName val="proj_cover6"/>
      <sheetName val="proj_contents6"/>
      <sheetName val="proj_recon6"/>
      <sheetName val="proj_recon_(2)6"/>
      <sheetName val="proj_sum6"/>
      <sheetName val="AS80_allocation6"/>
      <sheetName val="arch_letter6"/>
      <sheetName val="Safeway_let6"/>
      <sheetName val="con_cover6"/>
      <sheetName val="con_sum6"/>
      <sheetName val="tender_report6"/>
      <sheetName val="tender_report_(2)6"/>
      <sheetName val="approved_nrsc26"/>
      <sheetName val="current_nrsc26"/>
      <sheetName val="appvd_rsc2b_16"/>
      <sheetName val="appvd_rsc2b_26"/>
      <sheetName val="appvd_rsc2b_36"/>
      <sheetName val="appvd_rsc2b_46"/>
      <sheetName val="Page_16"/>
      <sheetName val="Page_26"/>
      <sheetName val="Page_36"/>
      <sheetName val="Page_46"/>
      <sheetName val="Page_56"/>
      <sheetName val="Page_66"/>
      <sheetName val="COVER_(2)6"/>
      <sheetName val="Page_1_(2)6"/>
      <sheetName val="Page_2_(2)6"/>
      <sheetName val="Page_2_(3)6"/>
      <sheetName val="con_contents6"/>
      <sheetName val="con_recon6"/>
      <sheetName val="THWC_schedule6"/>
      <sheetName val="THWC_AS806"/>
      <sheetName val="THWC_letter6"/>
      <sheetName val="POA_schedule6"/>
      <sheetName val="POA_AS806"/>
      <sheetName val="POA_letter6"/>
      <sheetName val="HA_schedule6"/>
      <sheetName val="HA_AS806"/>
      <sheetName val="HA_letter6"/>
      <sheetName val="LHC_schedule6"/>
      <sheetName val="LHC_AS806"/>
      <sheetName val="LHC_letter6"/>
      <sheetName val="LC_schedule6"/>
      <sheetName val="LC_AS806"/>
      <sheetName val="LC_letter6"/>
      <sheetName val="LCPS_schedule6"/>
      <sheetName val="LCPS_AS806"/>
      <sheetName val="LCPS_letter6"/>
      <sheetName val="AS80_Refit6"/>
      <sheetName val="letter_(2)6"/>
      <sheetName val="supp_appl_2_16"/>
      <sheetName val="supp_appl_2_26"/>
      <sheetName val="supp_appl_2_36"/>
      <sheetName val="supp_appl_2_46"/>
      <sheetName val="supp_appl_2_3_(2)6"/>
      <sheetName val="Page_2_(4)6"/>
      <sheetName val="Midas_schedule6"/>
      <sheetName val="Midas_AS806"/>
      <sheetName val="Midas_letter6"/>
      <sheetName val="Drop_Down_List_Sources3"/>
      <sheetName val="@RISK_Correlations3"/>
      <sheetName val="A1-_Data_Input3"/>
      <sheetName val="Escalation_%_Input3"/>
      <sheetName val="S_curve_percentages3"/>
      <sheetName val="data_17"/>
      <sheetName val="data_27"/>
      <sheetName val="tender_schedule7"/>
      <sheetName val="proj_cover7"/>
      <sheetName val="proj_contents7"/>
      <sheetName val="proj_recon7"/>
      <sheetName val="proj_recon_(2)7"/>
      <sheetName val="proj_sum7"/>
      <sheetName val="AS80_allocation7"/>
      <sheetName val="arch_letter7"/>
      <sheetName val="Safeway_let7"/>
      <sheetName val="con_cover7"/>
      <sheetName val="con_sum7"/>
      <sheetName val="tender_report7"/>
      <sheetName val="tender_report_(2)7"/>
      <sheetName val="approved_nrsc27"/>
      <sheetName val="current_nrsc27"/>
      <sheetName val="appvd_rsc2b_17"/>
      <sheetName val="appvd_rsc2b_27"/>
      <sheetName val="appvd_rsc2b_37"/>
      <sheetName val="appvd_rsc2b_47"/>
      <sheetName val="Page_17"/>
      <sheetName val="Page_27"/>
      <sheetName val="Page_37"/>
      <sheetName val="Page_47"/>
      <sheetName val="Page_57"/>
      <sheetName val="Page_67"/>
      <sheetName val="COVER_(2)7"/>
      <sheetName val="Page_1_(2)7"/>
      <sheetName val="Page_2_(2)7"/>
      <sheetName val="Page_2_(3)7"/>
      <sheetName val="con_contents7"/>
      <sheetName val="con_recon7"/>
      <sheetName val="THWC_schedule7"/>
      <sheetName val="THWC_AS807"/>
      <sheetName val="THWC_letter7"/>
      <sheetName val="POA_schedule7"/>
      <sheetName val="POA_AS807"/>
      <sheetName val="POA_letter7"/>
      <sheetName val="HA_schedule7"/>
      <sheetName val="HA_AS807"/>
      <sheetName val="HA_letter7"/>
      <sheetName val="LHC_schedule7"/>
      <sheetName val="LHC_AS807"/>
      <sheetName val="LHC_letter7"/>
      <sheetName val="LC_schedule7"/>
      <sheetName val="LC_AS807"/>
      <sheetName val="LC_letter7"/>
      <sheetName val="LCPS_schedule7"/>
      <sheetName val="LCPS_AS807"/>
      <sheetName val="LCPS_letter7"/>
      <sheetName val="AS80_Refit7"/>
      <sheetName val="letter_(2)7"/>
      <sheetName val="supp_appl_2_17"/>
      <sheetName val="supp_appl_2_27"/>
      <sheetName val="supp_appl_2_37"/>
      <sheetName val="supp_appl_2_47"/>
      <sheetName val="supp_appl_2_3_(2)7"/>
      <sheetName val="Page_2_(4)7"/>
      <sheetName val="Midas_schedule7"/>
      <sheetName val="Midas_AS807"/>
      <sheetName val="Midas_letter7"/>
      <sheetName val="Drop_Down_List_Sources4"/>
      <sheetName val="@RISK_Correlations4"/>
      <sheetName val="A1-_Data_Input4"/>
      <sheetName val="Escalation_%_Input4"/>
      <sheetName val="S_curve_percentages4"/>
      <sheetName val="data_18"/>
      <sheetName val="data_28"/>
      <sheetName val="tender_schedule8"/>
      <sheetName val="proj_cover8"/>
      <sheetName val="proj_contents8"/>
      <sheetName val="proj_recon8"/>
      <sheetName val="proj_recon_(2)8"/>
      <sheetName val="proj_sum8"/>
      <sheetName val="AS80_allocation8"/>
      <sheetName val="arch_letter8"/>
      <sheetName val="Safeway_let8"/>
      <sheetName val="con_cover8"/>
      <sheetName val="con_sum8"/>
      <sheetName val="tender_report8"/>
      <sheetName val="tender_report_(2)8"/>
      <sheetName val="approved_nrsc28"/>
      <sheetName val="current_nrsc28"/>
      <sheetName val="appvd_rsc2b_18"/>
      <sheetName val="appvd_rsc2b_28"/>
      <sheetName val="appvd_rsc2b_38"/>
      <sheetName val="appvd_rsc2b_48"/>
      <sheetName val="Page_18"/>
      <sheetName val="Page_28"/>
      <sheetName val="Page_38"/>
      <sheetName val="Page_48"/>
      <sheetName val="Page_58"/>
      <sheetName val="Page_68"/>
      <sheetName val="COVER_(2)8"/>
      <sheetName val="Page_1_(2)8"/>
      <sheetName val="Page_2_(2)8"/>
      <sheetName val="Page_2_(3)8"/>
      <sheetName val="con_contents8"/>
      <sheetName val="con_recon8"/>
      <sheetName val="THWC_schedule8"/>
      <sheetName val="THWC_AS808"/>
      <sheetName val="THWC_letter8"/>
      <sheetName val="POA_schedule8"/>
      <sheetName val="POA_AS808"/>
      <sheetName val="POA_letter8"/>
      <sheetName val="HA_schedule8"/>
      <sheetName val="HA_AS808"/>
      <sheetName val="HA_letter8"/>
      <sheetName val="LHC_schedule8"/>
      <sheetName val="LHC_AS808"/>
      <sheetName val="LHC_letter8"/>
      <sheetName val="LC_schedule8"/>
      <sheetName val="LC_AS808"/>
      <sheetName val="LC_letter8"/>
      <sheetName val="LCPS_schedule8"/>
      <sheetName val="LCPS_AS808"/>
      <sheetName val="LCPS_letter8"/>
      <sheetName val="AS80_Refit8"/>
      <sheetName val="letter_(2)8"/>
      <sheetName val="supp_appl_2_18"/>
      <sheetName val="supp_appl_2_28"/>
      <sheetName val="supp_appl_2_38"/>
      <sheetName val="supp_appl_2_48"/>
      <sheetName val="supp_appl_2_3_(2)8"/>
      <sheetName val="Page_2_(4)8"/>
      <sheetName val="Midas_schedule8"/>
      <sheetName val="Midas_AS808"/>
      <sheetName val="Midas_letter8"/>
      <sheetName val="Drop_Down_List_Sources5"/>
      <sheetName val="@RISK_Correlations5"/>
      <sheetName val="A1-_Data_Input5"/>
      <sheetName val="Escalation_%_Input5"/>
      <sheetName val="S_curve_percentages5"/>
      <sheetName val="data_19"/>
      <sheetName val="data_29"/>
      <sheetName val="tender_schedule9"/>
      <sheetName val="proj_cover9"/>
      <sheetName val="proj_contents9"/>
      <sheetName val="proj_recon9"/>
      <sheetName val="proj_recon_(2)9"/>
      <sheetName val="proj_sum9"/>
      <sheetName val="AS80_allocation9"/>
      <sheetName val="arch_letter9"/>
      <sheetName val="Safeway_let9"/>
      <sheetName val="con_cover9"/>
      <sheetName val="con_sum9"/>
      <sheetName val="tender_report9"/>
      <sheetName val="tender_report_(2)9"/>
      <sheetName val="approved_nrsc29"/>
      <sheetName val="current_nrsc29"/>
      <sheetName val="appvd_rsc2b_19"/>
      <sheetName val="appvd_rsc2b_29"/>
      <sheetName val="appvd_rsc2b_39"/>
      <sheetName val="appvd_rsc2b_49"/>
      <sheetName val="Page_19"/>
      <sheetName val="Page_29"/>
      <sheetName val="Page_39"/>
      <sheetName val="Page_49"/>
      <sheetName val="Page_59"/>
      <sheetName val="Page_69"/>
      <sheetName val="COVER_(2)9"/>
      <sheetName val="Page_1_(2)9"/>
      <sheetName val="Page_2_(2)9"/>
      <sheetName val="Page_2_(3)9"/>
      <sheetName val="con_contents9"/>
      <sheetName val="con_recon9"/>
      <sheetName val="THWC_schedule9"/>
      <sheetName val="THWC_AS809"/>
      <sheetName val="THWC_letter9"/>
      <sheetName val="POA_schedule9"/>
      <sheetName val="POA_AS809"/>
      <sheetName val="POA_letter9"/>
      <sheetName val="HA_schedule9"/>
      <sheetName val="HA_AS809"/>
      <sheetName val="HA_letter9"/>
      <sheetName val="LHC_schedule9"/>
      <sheetName val="LHC_AS809"/>
      <sheetName val="LHC_letter9"/>
      <sheetName val="LC_schedule9"/>
      <sheetName val="LC_AS809"/>
      <sheetName val="LC_letter9"/>
      <sheetName val="LCPS_schedule9"/>
      <sheetName val="LCPS_AS809"/>
      <sheetName val="LCPS_letter9"/>
      <sheetName val="AS80_Refit9"/>
      <sheetName val="letter_(2)9"/>
      <sheetName val="supp_appl_2_19"/>
      <sheetName val="supp_appl_2_29"/>
      <sheetName val="supp_appl_2_39"/>
      <sheetName val="supp_appl_2_49"/>
      <sheetName val="supp_appl_2_3_(2)9"/>
      <sheetName val="Page_2_(4)9"/>
      <sheetName val="Midas_schedule9"/>
      <sheetName val="Midas_AS809"/>
      <sheetName val="Midas_letter9"/>
      <sheetName val="Drop_Down_List_Sources6"/>
      <sheetName val="@RISK_Correlations6"/>
      <sheetName val="A1-_Data_Input6"/>
      <sheetName val="Escalation_%_Input6"/>
      <sheetName val="S_curve_percentages6"/>
      <sheetName val="data_110"/>
      <sheetName val="data_210"/>
      <sheetName val="tender_schedule10"/>
      <sheetName val="proj_cover10"/>
      <sheetName val="proj_contents10"/>
      <sheetName val="proj_recon10"/>
      <sheetName val="proj_recon_(2)10"/>
      <sheetName val="proj_sum10"/>
      <sheetName val="AS80_allocation10"/>
      <sheetName val="arch_letter10"/>
      <sheetName val="Safeway_let10"/>
      <sheetName val="con_cover10"/>
      <sheetName val="con_sum10"/>
      <sheetName val="tender_report10"/>
      <sheetName val="tender_report_(2)10"/>
      <sheetName val="approved_nrsc210"/>
      <sheetName val="current_nrsc210"/>
      <sheetName val="appvd_rsc2b_110"/>
      <sheetName val="appvd_rsc2b_210"/>
      <sheetName val="appvd_rsc2b_310"/>
      <sheetName val="appvd_rsc2b_410"/>
      <sheetName val="Page_110"/>
      <sheetName val="Page_210"/>
      <sheetName val="Page_310"/>
      <sheetName val="Page_410"/>
      <sheetName val="Page_510"/>
      <sheetName val="Page_610"/>
      <sheetName val="COVER_(2)10"/>
      <sheetName val="Page_1_(2)10"/>
      <sheetName val="Page_2_(2)10"/>
      <sheetName val="Page_2_(3)10"/>
      <sheetName val="con_contents10"/>
      <sheetName val="con_recon10"/>
      <sheetName val="THWC_schedule10"/>
      <sheetName val="THWC_AS8010"/>
      <sheetName val="THWC_letter10"/>
      <sheetName val="POA_schedule10"/>
      <sheetName val="POA_AS8010"/>
      <sheetName val="POA_letter10"/>
      <sheetName val="HA_schedule10"/>
      <sheetName val="HA_AS8010"/>
      <sheetName val="HA_letter10"/>
      <sheetName val="LHC_schedule10"/>
      <sheetName val="LHC_AS8010"/>
      <sheetName val="LHC_letter10"/>
      <sheetName val="LC_schedule10"/>
      <sheetName val="LC_AS8010"/>
      <sheetName val="LC_letter10"/>
      <sheetName val="LCPS_schedule10"/>
      <sheetName val="LCPS_AS8010"/>
      <sheetName val="LCPS_letter10"/>
      <sheetName val="AS80_Refit10"/>
      <sheetName val="letter_(2)10"/>
      <sheetName val="supp_appl_2_110"/>
      <sheetName val="supp_appl_2_210"/>
      <sheetName val="supp_appl_2_310"/>
      <sheetName val="supp_appl_2_410"/>
      <sheetName val="supp_appl_2_3_(2)10"/>
      <sheetName val="Page_2_(4)10"/>
      <sheetName val="Midas_schedule10"/>
      <sheetName val="Midas_AS8010"/>
      <sheetName val="Midas_letter10"/>
      <sheetName val="Drop_Down_List_Sources7"/>
      <sheetName val="@RISK_Correlations7"/>
      <sheetName val="A1-_Data_Input7"/>
      <sheetName val="Escalation_%_Input7"/>
      <sheetName val="S_curve_percentages7"/>
    </sheetNames>
    <sheetDataSet>
      <sheetData sheetId="0" refreshError="1"/>
      <sheetData sheetId="1" refreshError="1"/>
      <sheetData sheetId="2"/>
      <sheetData sheetId="3"/>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imbledon_FC14"/>
      <sheetName val="Project"/>
      <sheetName val="data_214"/>
      <sheetName val="Wimbledon_FC1"/>
      <sheetName val="data_21"/>
      <sheetName val="Wimbledon_FC"/>
      <sheetName val="data_2"/>
      <sheetName val="Wimbledon_FC3"/>
      <sheetName val="data_23"/>
      <sheetName val="Wimbledon_FC2"/>
      <sheetName val="data_22"/>
      <sheetName val="Wimbledon_FC4"/>
      <sheetName val="data_24"/>
      <sheetName val="Wimbledon_FC6"/>
      <sheetName val="data_26"/>
      <sheetName val="Wimbledon_FC5"/>
      <sheetName val="data_25"/>
      <sheetName val="Wimbledon_FC7"/>
      <sheetName val="data_27"/>
      <sheetName val="Wimbledon_FC8"/>
      <sheetName val="data_28"/>
      <sheetName val="Wimbledon_FC9"/>
      <sheetName val="data_29"/>
      <sheetName val="Wimbledon_FC10"/>
      <sheetName val="data_210"/>
      <sheetName val="Wimbledon_FC12"/>
      <sheetName val="data_212"/>
      <sheetName val="Wimbledon_FC11"/>
      <sheetName val="data_211"/>
      <sheetName val="Wimbledon_FC13"/>
      <sheetName val="data_213"/>
      <sheetName val="Wimbledon FC"/>
      <sheetName val="data 2"/>
      <sheetName val="Wimbledon_FC15"/>
      <sheetName val="data_215"/>
      <sheetName val="Wimbledon_FC16"/>
      <sheetName val="data_216"/>
      <sheetName val="Wimbledon_FC17"/>
      <sheetName val="data_217"/>
      <sheetName val="data"/>
      <sheetName val="Wimbledon_FC18"/>
      <sheetName val="data_218"/>
      <sheetName val="Wimbledon_FC19"/>
      <sheetName val="data_219"/>
      <sheetName val="Wimbledon_FC20"/>
      <sheetName val="data_220"/>
      <sheetName val="Wimbledon_FC21"/>
      <sheetName val="data_221"/>
      <sheetName val="Wimbledon_FC22"/>
      <sheetName val="data_222"/>
      <sheetName val="Wimbledon_FC23"/>
      <sheetName val="data_223"/>
      <sheetName val="Wimbledon_FC24"/>
      <sheetName val="data_224"/>
    </sheetNames>
    <sheetDataSet>
      <sheetData sheetId="0"/>
      <sheetData sheetId="1" refreshError="1"/>
      <sheetData sheetId="2"/>
      <sheetData sheetId="3" refreshError="1"/>
      <sheetData sheetId="4" refreshError="1"/>
      <sheetData sheetId="5" refreshError="1"/>
      <sheetData sheetId="6" refreshError="1"/>
      <sheetData sheetId="7"/>
      <sheetData sheetId="8"/>
      <sheetData sheetId="9"/>
      <sheetData sheetId="10"/>
      <sheetData sheetId="11"/>
      <sheetData sheetId="12"/>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Revisions Input"/>
      <sheetName val="Submissions Log Input"/>
      <sheetName val="Key Data"/>
      <sheetName val="Flags"/>
      <sheetName val="References"/>
      <sheetName val="Data"/>
      <sheetName val="Cost Cat Input"/>
      <sheetName val="Mthly Capex Inputs"/>
      <sheetName val="SA Lifecycle Inputs"/>
      <sheetName val="SA FM Inputs"/>
      <sheetName val="SA SPC Summary Inputs"/>
      <sheetName val="Reprofile Calcs"/>
      <sheetName val="SA FM"/>
      <sheetName val="SA SPC"/>
      <sheetName val="Annual Sculpted SPC"/>
      <sheetName val="Annual Sculpted Lifecycle"/>
      <sheetName val="Mthly Detail"/>
      <sheetName val="Sem Detail"/>
      <sheetName val="Fin Monthly"/>
      <sheetName val="Fin Sem"/>
      <sheetName val="Key Stats Timeline"/>
      <sheetName val="Key Statistics"/>
      <sheetName val="Graphs"/>
      <sheetName val="Validation Checks"/>
    </sheetNames>
    <sheetDataSet>
      <sheetData sheetId="0"/>
      <sheetData sheetId="1"/>
      <sheetData sheetId="2"/>
      <sheetData sheetId="3"/>
      <sheetData sheetId="4" refreshError="1"/>
      <sheetData sheetId="5"/>
      <sheetData sheetId="6" refreshError="1"/>
      <sheetData sheetId="7"/>
      <sheetData sheetId="8"/>
      <sheetData sheetId="9"/>
      <sheetData sheetId="10"/>
      <sheetData sheetId="11"/>
      <sheetData sheetId="12" refreshError="1"/>
      <sheetData sheetId="13" refreshError="1"/>
      <sheetData sheetId="14"/>
      <sheetData sheetId="15"/>
      <sheetData sheetId="16"/>
      <sheetData sheetId="17" refreshError="1"/>
      <sheetData sheetId="18"/>
      <sheetData sheetId="19" refreshError="1"/>
      <sheetData sheetId="20"/>
      <sheetData sheetId="21"/>
      <sheetData sheetId="22" refreshError="1"/>
      <sheetData sheetId="23"/>
      <sheetData sheetId="2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UserGuide"/>
      <sheetName val="Revisions_Input"/>
      <sheetName val="Submission Log_Input"/>
      <sheetName val="Key Statistics"/>
      <sheetName val="Variant Inputs"/>
      <sheetName val="Key Stats Timeline"/>
      <sheetName val="Key Data"/>
      <sheetName val="Internal Inputs"/>
      <sheetName val="Cost Cat Input"/>
      <sheetName val="Mthly Capex Inputs"/>
      <sheetName val="SA Lifecycle Inputs"/>
      <sheetName val="SA FM Inputs"/>
      <sheetName val="SA SPC Summary Inputs"/>
      <sheetName val="Sculpting Profiles"/>
      <sheetName val="SPC Revenue"/>
      <sheetName val="SPC Insurance"/>
      <sheetName val="Mthly  CAPEX"/>
      <sheetName val="SA  Lifecycle"/>
      <sheetName val="SA  FM"/>
      <sheetName val="SASPC"/>
      <sheetName val="Annual Sculpted Lifecycle"/>
      <sheetName val="Annual Sculpted FM"/>
      <sheetName val="Annual Sculpted SPC"/>
      <sheetName val="MthlDetail"/>
      <sheetName val="SemDetail"/>
      <sheetName val="FIN_ Monthly"/>
      <sheetName val="Fin_Sem"/>
      <sheetName val="Graphs"/>
      <sheetName val="Validation Checks"/>
      <sheetName val="RangeNames"/>
      <sheetName val="Proforma 7 Tbl A"/>
      <sheetName val="Proforma 7 Tbl B"/>
      <sheetName val="Proforma 8"/>
      <sheetName val="Proforma 8a"/>
      <sheetName val="Proforma 8b"/>
      <sheetName val="Proforma 8c"/>
      <sheetName val="Proforma 8d"/>
      <sheetName val="Proforma 12"/>
      <sheetName val="Pro forma 13 R"/>
      <sheetName val="Pro forma 13 F"/>
      <sheetName val="Pro-forma 14 Instructions"/>
      <sheetName val="Pro-forma 14 summary"/>
      <sheetName val="Radclyffe 14"/>
      <sheetName val="Failsworth 14"/>
      <sheetName val="Other 14"/>
      <sheetName val="Pro-forma 15"/>
      <sheetName val="Proforma 16"/>
      <sheetName val="Indexation&amp;Inflation"/>
      <sheetName val="Submission_Log_Input"/>
      <sheetName val="Key_Statistics"/>
      <sheetName val="Variant_Inputs"/>
      <sheetName val="Key_Stats_Timeline"/>
      <sheetName val="Key_Data"/>
      <sheetName val="Internal_Inputs"/>
      <sheetName val="Cost_Cat_Input"/>
      <sheetName val="Mthly_Capex_Inputs"/>
      <sheetName val="SA_Lifecycle_Inputs"/>
      <sheetName val="SA_FM_Inputs"/>
      <sheetName val="SA_SPC_Summary_Inputs"/>
      <sheetName val="Sculpting_Profiles"/>
      <sheetName val="SPC_Revenue"/>
      <sheetName val="SPC_Insurance"/>
      <sheetName val="Mthly__CAPEX"/>
      <sheetName val="SA__Lifecycle"/>
      <sheetName val="SA__FM"/>
      <sheetName val="Annual_Sculpted_Lifecycle"/>
      <sheetName val="Annual_Sculpted_FM"/>
      <sheetName val="Annual_Sculpted_SPC"/>
      <sheetName val="FIN__Monthly"/>
      <sheetName val="Validation_Checks"/>
      <sheetName val="Proforma_7_Tbl_A"/>
      <sheetName val="Proforma_7_Tbl_B"/>
      <sheetName val="Proforma_8"/>
      <sheetName val="Proforma_8a"/>
      <sheetName val="Proforma_8b"/>
      <sheetName val="Proforma_8c"/>
      <sheetName val="Proforma_8d"/>
      <sheetName val="Proforma_12"/>
      <sheetName val="Pro_forma_13_R"/>
      <sheetName val="Pro_forma_13_F"/>
      <sheetName val="Pro-forma_14_Instructions"/>
      <sheetName val="Pro-forma_14_summary"/>
      <sheetName val="Radclyffe_14"/>
      <sheetName val="Failsworth_14"/>
      <sheetName val="Other_14"/>
      <sheetName val="Pro-forma_15"/>
      <sheetName val="Proforma_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k Register"/>
      <sheetName val="Risk Summary Report"/>
      <sheetName val="Scoring Matrix"/>
      <sheetName val="Mitigation guidelines"/>
      <sheetName val="Categories"/>
      <sheetName val="info"/>
      <sheetName val="Indices"/>
      <sheetName val="Location"/>
      <sheetName val="Devco Cashflow"/>
      <sheetName val="Risk_Register"/>
      <sheetName val="Risk_Summary_Report"/>
      <sheetName val="Scoring_Matrix"/>
      <sheetName val="Mitigation_guidelines"/>
      <sheetName val="Risk_Register1"/>
      <sheetName val="Risk_Summary_Report1"/>
      <sheetName val="Scoring_Matrix1"/>
      <sheetName val="Mitigation_guidelines1"/>
      <sheetName val="Risk_Register2"/>
      <sheetName val="Risk_Summary_Report2"/>
      <sheetName val="Scoring_Matrix2"/>
      <sheetName val="Mitigation_guidelines2"/>
      <sheetName val="Devco_Cashflow"/>
      <sheetName val="Devco_Cashflow1"/>
      <sheetName val="Project"/>
      <sheetName val="Risk_Register3"/>
      <sheetName val="Risk_Summary_Report3"/>
      <sheetName val="Scoring_Matrix3"/>
      <sheetName val="Mitigation_guidelines3"/>
      <sheetName val="Devco_Cashflow2"/>
      <sheetName val="Risk_Register4"/>
      <sheetName val="Risk_Summary_Report4"/>
      <sheetName val="Scoring_Matrix4"/>
      <sheetName val="Mitigation_guidelines4"/>
      <sheetName val="Devco_Cashflow3"/>
      <sheetName val="Risk_Register5"/>
      <sheetName val="Risk_Summary_Report5"/>
      <sheetName val="Scoring_Matrix5"/>
      <sheetName val="Mitigation_guidelines5"/>
      <sheetName val="Devco_Cashflow4"/>
      <sheetName val="Risk_Register6"/>
      <sheetName val="Risk_Summary_Report6"/>
      <sheetName val="Scoring_Matrix6"/>
      <sheetName val="Mitigation_guidelines6"/>
      <sheetName val="Devco_Cashflow5"/>
      <sheetName val="Risk_Register7"/>
      <sheetName val="Risk_Summary_Report7"/>
      <sheetName val="Scoring_Matrix7"/>
      <sheetName val="Mitigation_guidelines7"/>
      <sheetName val="Devco_Cashflow6"/>
      <sheetName val="Risk_Register8"/>
      <sheetName val="Risk_Summary_Report8"/>
      <sheetName val="Scoring_Matrix8"/>
      <sheetName val="Mitigation_guidelines8"/>
      <sheetName val="Devco_Cashflow7"/>
    </sheetNames>
    <sheetDataSet>
      <sheetData sheetId="0"/>
      <sheetData sheetId="1"/>
      <sheetData sheetId="2"/>
      <sheetData sheetId="3"/>
      <sheetData sheetId="4"/>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k Register"/>
      <sheetName val="Risk Summary Report"/>
      <sheetName val="Scoring Matrix"/>
      <sheetName val="Mitigation guidelines"/>
      <sheetName val="Categories"/>
      <sheetName val="Risk_Register"/>
      <sheetName val="Risk_Summary_Report"/>
      <sheetName val="Scoring_Matrix"/>
      <sheetName val="Mitigation_guidelines"/>
      <sheetName val="info"/>
      <sheetName val="Indices"/>
      <sheetName val="Location"/>
      <sheetName val="Devco Cashflow"/>
      <sheetName val="Risk_Register1"/>
      <sheetName val="Risk_Summary_Report1"/>
      <sheetName val="Scoring_Matrix1"/>
      <sheetName val="Mitigation_guidelines1"/>
      <sheetName val="Devco_Cashflow"/>
      <sheetName val="Risk_Register2"/>
      <sheetName val="Risk_Summary_Report2"/>
      <sheetName val="Scoring_Matrix2"/>
      <sheetName val="Mitigation_guidelines2"/>
      <sheetName val="Devco_Cashflow1"/>
      <sheetName val="Project"/>
      <sheetName val="Risk_Register3"/>
      <sheetName val="Risk_Summary_Report3"/>
      <sheetName val="Scoring_Matrix3"/>
      <sheetName val="Mitigation_guidelines3"/>
      <sheetName val="Devco_Cashflow2"/>
      <sheetName val="Risk_Register4"/>
      <sheetName val="Risk_Summary_Report4"/>
      <sheetName val="Scoring_Matrix4"/>
      <sheetName val="Mitigation_guidelines4"/>
      <sheetName val="Devco_Cashflow3"/>
      <sheetName val="Risk_Register5"/>
      <sheetName val="Risk_Summary_Report5"/>
      <sheetName val="Scoring_Matrix5"/>
      <sheetName val="Mitigation_guidelines5"/>
      <sheetName val="Devco_Cashflow4"/>
      <sheetName val="Risk_Register6"/>
      <sheetName val="Risk_Summary_Report6"/>
      <sheetName val="Scoring_Matrix6"/>
      <sheetName val="Mitigation_guidelines6"/>
      <sheetName val="Devco_Cashflow5"/>
      <sheetName val="Risk_Register7"/>
      <sheetName val="Risk_Summary_Report7"/>
      <sheetName val="Scoring_Matrix7"/>
      <sheetName val="Mitigation_guidelines7"/>
      <sheetName val="Devco_Cashflow6"/>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iation"/>
      <sheetName val="Recon"/>
      <sheetName val="Overview"/>
      <sheetName val="Summary"/>
      <sheetName val="Review"/>
      <sheetName val="PreDev Hold Costs"/>
      <sheetName val="Works Costs"/>
      <sheetName val="Design Fees"/>
      <sheetName val="Other Costs"/>
      <sheetName val="Letting Costs"/>
      <sheetName val="Marketing Costs"/>
      <sheetName val="Purchase Costs"/>
      <sheetName val="Interest"/>
      <sheetName val="Project"/>
      <sheetName val="Payments"/>
      <sheetName val="Accruals"/>
      <sheetName val="Cash Flow"/>
      <sheetName val="Project Sheet"/>
      <sheetName val="Form"/>
      <sheetName val="PreDev_Hold_Costs"/>
      <sheetName val="Works_Costs"/>
      <sheetName val="Design_Fees"/>
      <sheetName val="Other_Costs"/>
      <sheetName val="Letting_Costs"/>
      <sheetName val="Marketing_Costs"/>
      <sheetName val="Purchase_Costs"/>
      <sheetName val="Cash_Flow"/>
      <sheetName val="Project_Sheet"/>
      <sheetName val="Categories"/>
      <sheetName val="PreDev_Hold_Costs1"/>
      <sheetName val="Works_Costs1"/>
      <sheetName val="Design_Fees1"/>
      <sheetName val="Other_Costs1"/>
      <sheetName val="Letting_Costs1"/>
      <sheetName val="Marketing_Costs1"/>
      <sheetName val="Purchase_Costs1"/>
      <sheetName val="Cash_Flow1"/>
      <sheetName val="Project_Sheet1"/>
      <sheetName val="PreDev_Hold_Costs2"/>
      <sheetName val="Works_Costs2"/>
      <sheetName val="Design_Fees2"/>
      <sheetName val="Other_Costs2"/>
      <sheetName val="Letting_Costs2"/>
      <sheetName val="Marketing_Costs2"/>
      <sheetName val="Purchase_Costs2"/>
      <sheetName val="Cash_Flow2"/>
      <sheetName val="Project_Sheet2"/>
      <sheetName val="PreDev_Hold_Costs3"/>
      <sheetName val="Works_Costs3"/>
      <sheetName val="Design_Fees3"/>
      <sheetName val="Other_Costs3"/>
      <sheetName val="Letting_Costs3"/>
      <sheetName val="Marketing_Costs3"/>
      <sheetName val="Purchase_Costs3"/>
      <sheetName val="Cash_Flow3"/>
      <sheetName val="Project_Sheet3"/>
      <sheetName val="PreDev_Hold_Costs4"/>
      <sheetName val="Works_Costs4"/>
      <sheetName val="Design_Fees4"/>
      <sheetName val="Other_Costs4"/>
      <sheetName val="Letting_Costs4"/>
      <sheetName val="Marketing_Costs4"/>
      <sheetName val="Purchase_Costs4"/>
      <sheetName val="Cash_Flow4"/>
      <sheetName val="Project_Sheet4"/>
      <sheetName val="PreDev_Hold_Costs5"/>
      <sheetName val="Works_Costs5"/>
      <sheetName val="Design_Fees5"/>
      <sheetName val="Other_Costs5"/>
      <sheetName val="Letting_Costs5"/>
      <sheetName val="Marketing_Costs5"/>
      <sheetName val="Purchase_Costs5"/>
      <sheetName val="Cash_Flow5"/>
      <sheetName val="Project_Sheet5"/>
      <sheetName val="PreDev_Hold_Costs6"/>
      <sheetName val="Works_Costs6"/>
      <sheetName val="Design_Fees6"/>
      <sheetName val="Other_Costs6"/>
      <sheetName val="Letting_Costs6"/>
      <sheetName val="Marketing_Costs6"/>
      <sheetName val="Purchase_Costs6"/>
      <sheetName val="Cash_Flow6"/>
      <sheetName val="Project_Sheet6"/>
      <sheetName val="Assumptions"/>
      <sheetName val="@risk rents and incentives"/>
      <sheetName val="Car park lease"/>
      <sheetName val="Net rent analysis"/>
      <sheetName val="Do not delete - Lists"/>
      <sheetName val="@risk_rents_and_incentives"/>
      <sheetName val="Car_park_lease"/>
      <sheetName val="Net_rent_analysis"/>
      <sheetName val="Do_not_delete_-_Lists"/>
      <sheetName val="Table II"/>
      <sheetName val="EAST TOWER"/>
      <sheetName val="Cover"/>
      <sheetName val="Sheet3"/>
      <sheetName val="@risk_rents_and_incentives1"/>
      <sheetName val="Car_park_lease1"/>
      <sheetName val="Net_rent_analysis1"/>
      <sheetName val="Do_not_delete_-_Lists1"/>
      <sheetName val="Table_II"/>
      <sheetName val="EAST_TOWER"/>
      <sheetName val="@risk_rents_and_incentives2"/>
      <sheetName val="Car_park_lease2"/>
      <sheetName val="Net_rent_analysis2"/>
      <sheetName val="Do_not_delete_-_Lists2"/>
      <sheetName val="Table_II1"/>
      <sheetName val="EAST_TOWER1"/>
      <sheetName val="@risk_rents_and_incentives3"/>
      <sheetName val="Car_park_lease3"/>
      <sheetName val="Net_rent_analysis3"/>
      <sheetName val="Do_not_delete_-_Lists3"/>
      <sheetName val="Table_II2"/>
      <sheetName val="EAST_TOWER2"/>
      <sheetName val="Basis"/>
      <sheetName val="@risk_rents_and_incentives4"/>
      <sheetName val="Car_park_lease4"/>
      <sheetName val="Net_rent_analysis4"/>
      <sheetName val="Do_not_delete_-_Lists4"/>
      <sheetName val="Table_II3"/>
      <sheetName val="EAST_TOWER3"/>
      <sheetName val="Ref"/>
      <sheetName val="PreDev_Hold_Costs7"/>
      <sheetName val="Works_Costs7"/>
      <sheetName val="Design_Fees7"/>
      <sheetName val="Other_Costs7"/>
      <sheetName val="Letting_Costs7"/>
      <sheetName val="Marketing_Costs7"/>
      <sheetName val="Purchase_Costs7"/>
      <sheetName val="Cash_Flow7"/>
      <sheetName val="Project_Sheet7"/>
      <sheetName val="@risk_rents_and_incentives6"/>
      <sheetName val="Car_park_lease6"/>
      <sheetName val="Net_rent_analysis6"/>
      <sheetName val="Do_not_delete_-_Lists6"/>
      <sheetName val="Table_II5"/>
      <sheetName val="EAST_TOWER5"/>
      <sheetName val="@risk_rents_and_incentives5"/>
      <sheetName val="Car_park_lease5"/>
      <sheetName val="Net_rent_analysis5"/>
      <sheetName val="Do_not_delete_-_Lists5"/>
      <sheetName val="Table_II4"/>
      <sheetName val="EAST_TOWER4"/>
      <sheetName val="PreDev_Hold_Costs8"/>
      <sheetName val="Works_Costs8"/>
      <sheetName val="Design_Fees8"/>
      <sheetName val="Other_Costs8"/>
      <sheetName val="Letting_Costs8"/>
      <sheetName val="Marketing_Costs8"/>
      <sheetName val="Purchase_Costs8"/>
      <sheetName val="Cash_Flow8"/>
      <sheetName val="Project_Sheet8"/>
      <sheetName val="@risk_rents_and_incentives7"/>
      <sheetName val="Car_park_lease7"/>
      <sheetName val="Net_rent_analysis7"/>
      <sheetName val="Do_not_delete_-_Lists7"/>
      <sheetName val="Table_II6"/>
      <sheetName val="EAST_TOWER6"/>
      <sheetName val="PreDev_Hold_Costs9"/>
      <sheetName val="Works_Costs9"/>
      <sheetName val="Design_Fees9"/>
      <sheetName val="Other_Costs9"/>
      <sheetName val="Letting_Costs9"/>
      <sheetName val="Marketing_Costs9"/>
      <sheetName val="Purchase_Costs9"/>
      <sheetName val="Cash_Flow9"/>
      <sheetName val="Project_Sheet9"/>
      <sheetName val="@risk_rents_and_incentives8"/>
      <sheetName val="Car_park_lease8"/>
      <sheetName val="Net_rent_analysis8"/>
      <sheetName val="Do_not_delete_-_Lists8"/>
      <sheetName val="Table_II7"/>
      <sheetName val="EAST_TOWER7"/>
      <sheetName val="PreDev_Hold_Costs10"/>
      <sheetName val="Works_Costs10"/>
      <sheetName val="Design_Fees10"/>
      <sheetName val="Other_Costs10"/>
      <sheetName val="Letting_Costs10"/>
      <sheetName val="Marketing_Costs10"/>
      <sheetName val="Purchase_Costs10"/>
      <sheetName val="Cash_Flow10"/>
      <sheetName val="Project_Sheet10"/>
      <sheetName val="@risk_rents_and_incentives9"/>
      <sheetName val="Car_park_lease9"/>
      <sheetName val="Net_rent_analysis9"/>
      <sheetName val="Do_not_delete_-_Lists9"/>
      <sheetName val="Table_II8"/>
      <sheetName val="EAST_TOWER8"/>
      <sheetName val="PreDev_Hold_Costs11"/>
      <sheetName val="Works_Costs11"/>
      <sheetName val="Design_Fees11"/>
      <sheetName val="Other_Costs11"/>
      <sheetName val="Letting_Costs11"/>
      <sheetName val="Marketing_Costs11"/>
      <sheetName val="Purchase_Costs11"/>
      <sheetName val="Cash_Flow11"/>
      <sheetName val="Project_Sheet11"/>
      <sheetName val="@risk_rents_and_incentives10"/>
      <sheetName val="Car_park_lease10"/>
      <sheetName val="Net_rent_analysis10"/>
      <sheetName val="Do_not_delete_-_Lists10"/>
      <sheetName val="Table_II9"/>
      <sheetName val="EAST_TOWER9"/>
      <sheetName val="PreDev_Hold_Costs12"/>
      <sheetName val="Works_Costs12"/>
      <sheetName val="Design_Fees12"/>
      <sheetName val="Other_Costs12"/>
      <sheetName val="Letting_Costs12"/>
      <sheetName val="Marketing_Costs12"/>
      <sheetName val="Purchase_Costs12"/>
      <sheetName val="Cash_Flow12"/>
      <sheetName val="Project_Sheet12"/>
      <sheetName val="@risk_rents_and_incentives11"/>
      <sheetName val="Car_park_lease11"/>
      <sheetName val="Net_rent_analysis11"/>
      <sheetName val="Do_not_delete_-_Lists11"/>
      <sheetName val="Table_II10"/>
      <sheetName val="EAST_TOWER10"/>
      <sheetName val="PreDev_Hold_Costs13"/>
      <sheetName val="Works_Costs13"/>
      <sheetName val="Design_Fees13"/>
      <sheetName val="Other_Costs13"/>
      <sheetName val="Letting_Costs13"/>
      <sheetName val="Marketing_Costs13"/>
      <sheetName val="Purchase_Costs13"/>
      <sheetName val="Cash_Flow13"/>
      <sheetName val="Project_Sheet13"/>
      <sheetName val="@risk_rents_and_incentives12"/>
      <sheetName val="Car_park_lease12"/>
      <sheetName val="Net_rent_analysis12"/>
      <sheetName val="Do_not_delete_-_Lists12"/>
      <sheetName val="Table_II11"/>
      <sheetName val="EAST_TOWER11"/>
      <sheetName val="PreDev_Hold_Costs14"/>
      <sheetName val="Works_Costs14"/>
      <sheetName val="Design_Fees14"/>
      <sheetName val="Other_Costs14"/>
      <sheetName val="Letting_Costs14"/>
      <sheetName val="Marketing_Costs14"/>
      <sheetName val="Purchase_Costs14"/>
      <sheetName val="Cash_Flow14"/>
      <sheetName val="Project_Sheet14"/>
      <sheetName val="@risk_rents_and_incentives13"/>
      <sheetName val="Car_park_lease13"/>
      <sheetName val="Net_rent_analysis13"/>
      <sheetName val="Do_not_delete_-_Lists13"/>
      <sheetName val="Table_II12"/>
      <sheetName val="EAST_TOWER12"/>
      <sheetName val="PreDev_Hold_Costs15"/>
      <sheetName val="Works_Costs15"/>
      <sheetName val="Design_Fees15"/>
      <sheetName val="Other_Costs15"/>
      <sheetName val="Letting_Costs15"/>
      <sheetName val="Marketing_Costs15"/>
      <sheetName val="Purchase_Costs15"/>
      <sheetName val="Cash_Flow15"/>
      <sheetName val="Project_Sheet15"/>
      <sheetName val="@risk_rents_and_incentives14"/>
      <sheetName val="Car_park_lease14"/>
      <sheetName val="Net_rent_analysis14"/>
      <sheetName val="Do_not_delete_-_Lists14"/>
      <sheetName val="Table_II13"/>
      <sheetName val="EAST_TOWER13"/>
      <sheetName val="PreDev_Hold_Costs16"/>
      <sheetName val="Works_Costs16"/>
      <sheetName val="Design_Fees16"/>
      <sheetName val="Other_Costs16"/>
      <sheetName val="Letting_Costs16"/>
      <sheetName val="Marketing_Costs16"/>
      <sheetName val="Purchase_Costs16"/>
      <sheetName val="Cash_Flow16"/>
      <sheetName val="Project_Sheet16"/>
      <sheetName val="@risk_rents_and_incentives15"/>
      <sheetName val="Car_park_lease15"/>
      <sheetName val="Net_rent_analysis15"/>
      <sheetName val="Do_not_delete_-_Lists15"/>
      <sheetName val="Table_II14"/>
      <sheetName val="EAST_TOWER14"/>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sheetData sheetId="89"/>
      <sheetData sheetId="90"/>
      <sheetData sheetId="9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sheetData sheetId="116"/>
      <sheetData sheetId="117"/>
      <sheetData sheetId="118"/>
      <sheetData sheetId="119"/>
      <sheetData sheetId="120"/>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control"/>
      <sheetName val="BExRepositorySheet"/>
      <sheetName val="F Cover"/>
      <sheetName val="Contents"/>
      <sheetName val="Exec Sum 1"/>
      <sheetName val="Exc Sum 2"/>
      <sheetName val="Cost Sum 1"/>
      <sheetName val="Reconcil"/>
      <sheetName val="BAE 1"/>
      <sheetName val="Inflation"/>
      <sheetName val="Area Schedule 1"/>
      <sheetName val="OSFP Below Grd"/>
      <sheetName val="Below Grd"/>
      <sheetName val="Above Ground"/>
      <sheetName val="Cat A"/>
      <sheetName val="A"/>
      <sheetName val="B"/>
      <sheetName val="C"/>
      <sheetName val="D"/>
      <sheetName val="E"/>
      <sheetName val="F"/>
      <sheetName val="Back"/>
      <sheetName val="EUQ"/>
      <sheetName val="Template"/>
      <sheetName val="Area Calcs"/>
      <sheetName val="Facade Areas"/>
      <sheetName val="Change_control"/>
      <sheetName val="F_Cover"/>
      <sheetName val="Exec_Sum_1"/>
      <sheetName val="Exc_Sum_2"/>
      <sheetName val="Cost_Sum_1"/>
      <sheetName val="BAE_1"/>
      <sheetName val="Area_Schedule_1"/>
      <sheetName val="OSFP_Below_Grd"/>
      <sheetName val="Below_Grd"/>
      <sheetName val="Above_Ground"/>
      <sheetName val="Cat_A"/>
      <sheetName val="Area_Calcs"/>
      <sheetName val="Facade_Areas"/>
      <sheetName val="Change_control1"/>
      <sheetName val="F_Cover1"/>
      <sheetName val="Exec_Sum_11"/>
      <sheetName val="Exc_Sum_21"/>
      <sheetName val="Cost_Sum_11"/>
      <sheetName val="BAE_11"/>
      <sheetName val="Area_Schedule_11"/>
      <sheetName val="OSFP_Below_Grd1"/>
      <sheetName val="Below_Grd1"/>
      <sheetName val="Above_Ground1"/>
      <sheetName val="Cat_A1"/>
      <sheetName val="Area_Calcs1"/>
      <sheetName val="Facade_Areas1"/>
      <sheetName val="Change_control2"/>
      <sheetName val="F_Cover2"/>
      <sheetName val="Exec_Sum_12"/>
      <sheetName val="Exc_Sum_22"/>
      <sheetName val="Cost_Sum_12"/>
      <sheetName val="BAE_12"/>
      <sheetName val="Area_Schedule_12"/>
      <sheetName val="OSFP_Below_Grd2"/>
      <sheetName val="Below_Grd2"/>
      <sheetName val="Above_Ground2"/>
      <sheetName val="Cat_A2"/>
      <sheetName val="Area_Calcs2"/>
      <sheetName val="Facade_Areas2"/>
      <sheetName val="Change_control3"/>
      <sheetName val="F_Cover3"/>
      <sheetName val="Exec_Sum_13"/>
      <sheetName val="Exc_Sum_23"/>
      <sheetName val="Cost_Sum_13"/>
      <sheetName val="BAE_13"/>
      <sheetName val="Area_Schedule_13"/>
      <sheetName val="OSFP_Below_Grd3"/>
      <sheetName val="Below_Grd3"/>
      <sheetName val="Above_Ground3"/>
      <sheetName val="Cat_A3"/>
      <sheetName val="Area_Calcs3"/>
      <sheetName val="Facade_Areas3"/>
      <sheetName val="Summary"/>
      <sheetName val="Code"/>
      <sheetName val="Change_control4"/>
      <sheetName val="F_Cover4"/>
      <sheetName val="Exec_Sum_14"/>
      <sheetName val="Exc_Sum_24"/>
      <sheetName val="Cost_Sum_14"/>
      <sheetName val="BAE_14"/>
      <sheetName val="Area_Schedule_14"/>
      <sheetName val="OSFP_Below_Grd4"/>
      <sheetName val="Below_Grd4"/>
      <sheetName val="Above_Ground4"/>
      <sheetName val="Cat_A4"/>
      <sheetName val="Area_Calcs4"/>
      <sheetName val="Facade_Areas4"/>
      <sheetName val="Lists"/>
      <sheetName val="Change_control5"/>
      <sheetName val="F_Cover5"/>
      <sheetName val="Exec_Sum_15"/>
      <sheetName val="Exc_Sum_25"/>
      <sheetName val="Cost_Sum_15"/>
      <sheetName val="BAE_15"/>
      <sheetName val="Area_Schedule_15"/>
      <sheetName val="OSFP_Below_Grd5"/>
      <sheetName val="Below_Grd5"/>
      <sheetName val="Above_Ground5"/>
      <sheetName val="Cat_A5"/>
      <sheetName val="Area_Calcs5"/>
      <sheetName val="Facade_Areas5"/>
      <sheetName val="Change_control6"/>
      <sheetName val="F_Cover6"/>
      <sheetName val="Exec_Sum_16"/>
      <sheetName val="Exc_Sum_26"/>
      <sheetName val="Cost_Sum_16"/>
      <sheetName val="BAE_16"/>
      <sheetName val="Area_Schedule_16"/>
      <sheetName val="OSFP_Below_Grd6"/>
      <sheetName val="Below_Grd6"/>
      <sheetName val="Above_Ground6"/>
      <sheetName val="Cat_A6"/>
      <sheetName val="Area_Calcs6"/>
      <sheetName val="Facade_Areas6"/>
      <sheetName val="Change_control7"/>
      <sheetName val="F_Cover7"/>
      <sheetName val="Exec_Sum_17"/>
      <sheetName val="Exc_Sum_27"/>
      <sheetName val="Cost_Sum_17"/>
      <sheetName val="BAE_17"/>
      <sheetName val="Area_Schedule_17"/>
      <sheetName val="OSFP_Below_Grd7"/>
      <sheetName val="Below_Grd7"/>
      <sheetName val="Above_Ground7"/>
      <sheetName val="Cat_A7"/>
      <sheetName val="Area_Calcs7"/>
      <sheetName val="Facade_Areas7"/>
      <sheetName val="Change_control8"/>
      <sheetName val="F_Cover8"/>
      <sheetName val="Exec_Sum_18"/>
      <sheetName val="Exc_Sum_28"/>
      <sheetName val="Cost_Sum_18"/>
      <sheetName val="BAE_18"/>
      <sheetName val="Area_Schedule_18"/>
      <sheetName val="OSFP_Below_Grd8"/>
      <sheetName val="Below_Grd8"/>
      <sheetName val="Above_Ground8"/>
      <sheetName val="Cat_A8"/>
      <sheetName val="Area_Calcs8"/>
      <sheetName val="Facade_Areas8"/>
      <sheetName val="Change_control9"/>
      <sheetName val="F_Cover9"/>
      <sheetName val="Exec_Sum_19"/>
      <sheetName val="Exc_Sum_29"/>
      <sheetName val="Cost_Sum_19"/>
      <sheetName val="BAE_19"/>
      <sheetName val="Area_Schedule_19"/>
      <sheetName val="OSFP_Below_Grd9"/>
      <sheetName val="Below_Grd9"/>
      <sheetName val="Above_Ground9"/>
      <sheetName val="Cat_A9"/>
      <sheetName val="Area_Calcs9"/>
      <sheetName val="Facade_Areas9"/>
      <sheetName val="Change_control10"/>
      <sheetName val="F_Cover10"/>
      <sheetName val="Exec_Sum_110"/>
      <sheetName val="Exc_Sum_210"/>
      <sheetName val="Cost_Sum_110"/>
      <sheetName val="BAE_110"/>
      <sheetName val="Area_Schedule_110"/>
      <sheetName val="OSFP_Below_Grd10"/>
      <sheetName val="Below_Grd10"/>
      <sheetName val="Above_Ground10"/>
      <sheetName val="Cat_A10"/>
      <sheetName val="Area_Calcs10"/>
      <sheetName val="Facade_Areas10"/>
      <sheetName val="basis"/>
      <sheetName val="Change_control11"/>
      <sheetName val="F_Cover11"/>
      <sheetName val="Exec_Sum_111"/>
      <sheetName val="Exc_Sum_211"/>
      <sheetName val="Cost_Sum_111"/>
      <sheetName val="BAE_111"/>
      <sheetName val="Area_Schedule_111"/>
      <sheetName val="OSFP_Below_Grd11"/>
      <sheetName val="Below_Grd11"/>
      <sheetName val="Above_Ground11"/>
      <sheetName val="Cat_A11"/>
      <sheetName val="Area_Calcs11"/>
      <sheetName val="Facade_Areas11"/>
      <sheetName val="Change_control12"/>
      <sheetName val="F_Cover12"/>
      <sheetName val="Exec_Sum_112"/>
      <sheetName val="Exc_Sum_212"/>
      <sheetName val="Cost_Sum_112"/>
      <sheetName val="BAE_112"/>
      <sheetName val="Area_Schedule_112"/>
      <sheetName val="OSFP_Below_Grd12"/>
      <sheetName val="Below_Grd12"/>
      <sheetName val="Above_Ground12"/>
      <sheetName val="Cat_A12"/>
      <sheetName val="Area_Calcs12"/>
      <sheetName val="Facade_Areas12"/>
      <sheetName val="Change_control13"/>
      <sheetName val="F_Cover13"/>
      <sheetName val="Exec_Sum_113"/>
      <sheetName val="Exc_Sum_213"/>
      <sheetName val="Cost_Sum_113"/>
      <sheetName val="BAE_113"/>
      <sheetName val="Area_Schedule_113"/>
      <sheetName val="OSFP_Below_Grd13"/>
      <sheetName val="Below_Grd13"/>
      <sheetName val="Above_Ground13"/>
      <sheetName val="Cat_A13"/>
      <sheetName val="Area_Calcs13"/>
      <sheetName val="Facade_Areas13"/>
      <sheetName val="Change_control14"/>
      <sheetName val="F_Cover14"/>
      <sheetName val="Exec_Sum_114"/>
      <sheetName val="Exc_Sum_214"/>
      <sheetName val="Cost_Sum_114"/>
      <sheetName val="BAE_114"/>
      <sheetName val="Area_Schedule_114"/>
      <sheetName val="OSFP_Below_Grd14"/>
      <sheetName val="Below_Grd14"/>
      <sheetName val="Above_Ground14"/>
      <sheetName val="Cat_A14"/>
      <sheetName val="Area_Calcs14"/>
      <sheetName val="Facade_Areas14"/>
      <sheetName val="Change_control15"/>
      <sheetName val="F_Cover15"/>
      <sheetName val="Exec_Sum_115"/>
      <sheetName val="Exc_Sum_215"/>
      <sheetName val="Cost_Sum_115"/>
      <sheetName val="BAE_115"/>
      <sheetName val="Area_Schedule_115"/>
      <sheetName val="OSFP_Below_Grd15"/>
      <sheetName val="Below_Grd15"/>
      <sheetName val="Above_Ground15"/>
      <sheetName val="Cat_A15"/>
      <sheetName val="Area_Calcs15"/>
      <sheetName val="Facade_Areas15"/>
      <sheetName val="Change_control16"/>
      <sheetName val="F_Cover16"/>
      <sheetName val="Exec_Sum_116"/>
      <sheetName val="Exc_Sum_216"/>
      <sheetName val="Cost_Sum_116"/>
      <sheetName val="BAE_116"/>
      <sheetName val="Area_Schedule_116"/>
      <sheetName val="OSFP_Below_Grd16"/>
      <sheetName val="Below_Grd16"/>
      <sheetName val="Above_Ground16"/>
      <sheetName val="Cat_A16"/>
      <sheetName val="Area_Calcs16"/>
      <sheetName val="Facade_Areas16"/>
      <sheetName val="Change_control19"/>
      <sheetName val="F_Cover19"/>
      <sheetName val="Exec_Sum_119"/>
      <sheetName val="Exc_Sum_219"/>
      <sheetName val="Cost_Sum_119"/>
      <sheetName val="BAE_119"/>
      <sheetName val="Area_Schedule_119"/>
      <sheetName val="OSFP_Below_Grd19"/>
      <sheetName val="Below_Grd19"/>
      <sheetName val="Above_Ground19"/>
      <sheetName val="Cat_A19"/>
      <sheetName val="Area_Calcs19"/>
      <sheetName val="Facade_Areas19"/>
      <sheetName val="Change_control18"/>
      <sheetName val="F_Cover18"/>
      <sheetName val="Exec_Sum_118"/>
      <sheetName val="Exc_Sum_218"/>
      <sheetName val="Cost_Sum_118"/>
      <sheetName val="BAE_118"/>
      <sheetName val="Area_Schedule_118"/>
      <sheetName val="OSFP_Below_Grd18"/>
      <sheetName val="Below_Grd18"/>
      <sheetName val="Above_Ground18"/>
      <sheetName val="Cat_A18"/>
      <sheetName val="Area_Calcs18"/>
      <sheetName val="Facade_Areas18"/>
      <sheetName val="Change_control17"/>
      <sheetName val="F_Cover17"/>
      <sheetName val="Exec_Sum_117"/>
      <sheetName val="Exc_Sum_217"/>
      <sheetName val="Cost_Sum_117"/>
      <sheetName val="BAE_117"/>
      <sheetName val="Area_Schedule_117"/>
      <sheetName val="OSFP_Below_Grd17"/>
      <sheetName val="Below_Grd17"/>
      <sheetName val="Above_Ground17"/>
      <sheetName val="Cat_A17"/>
      <sheetName val="Area_Calcs17"/>
      <sheetName val="Facade_Areas17"/>
      <sheetName val="Change_control20"/>
      <sheetName val="F_Cover20"/>
      <sheetName val="Exec_Sum_120"/>
      <sheetName val="Exc_Sum_220"/>
      <sheetName val="Cost_Sum_120"/>
      <sheetName val="BAE_120"/>
      <sheetName val="Area_Schedule_120"/>
      <sheetName val="OSFP_Below_Grd20"/>
      <sheetName val="Below_Grd20"/>
      <sheetName val="Above_Ground20"/>
      <sheetName val="Cat_A20"/>
      <sheetName val="Area_Calcs20"/>
      <sheetName val="Facade_Areas20"/>
      <sheetName val="Change_control21"/>
      <sheetName val="F_Cover21"/>
      <sheetName val="Exec_Sum_121"/>
      <sheetName val="Exc_Sum_221"/>
      <sheetName val="Cost_Sum_121"/>
      <sheetName val="BAE_121"/>
      <sheetName val="Area_Schedule_121"/>
      <sheetName val="OSFP_Below_Grd21"/>
      <sheetName val="Below_Grd21"/>
      <sheetName val="Above_Ground21"/>
      <sheetName val="Cat_A21"/>
      <sheetName val="Area_Calcs21"/>
      <sheetName val="Facade_Areas2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Template"/>
      <sheetName val="Area Schedule 1"/>
      <sheetName val="F Cover"/>
      <sheetName val="Area_Schedule_1"/>
      <sheetName val="F_Cover"/>
      <sheetName val="Code"/>
      <sheetName val="Area_Schedule_11"/>
      <sheetName val="F_Cover1"/>
      <sheetName val="Area_Schedule_12"/>
      <sheetName val="F_Cover2"/>
      <sheetName val="Area_Schedule_13"/>
      <sheetName val="F_Cover3"/>
      <sheetName val="Area_Schedule_14"/>
      <sheetName val="F_Cover4"/>
      <sheetName val="Area_Schedule_15"/>
      <sheetName val="F_Cover5"/>
      <sheetName val="Project Calendar"/>
      <sheetName val="Sheet1"/>
      <sheetName val="Area_Schedule_16"/>
      <sheetName val="F_Cover6"/>
      <sheetName val="Area_Schedule_17"/>
      <sheetName val="F_Cover7"/>
      <sheetName val="basis"/>
      <sheetName val="QA"/>
    </sheetNames>
    <sheetDataSet>
      <sheetData sheetId="0" refreshError="1"/>
      <sheetData sheetId="1" refreshError="1"/>
      <sheetData sheetId="2" refreshError="1"/>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ary"/>
      <sheetName val="DataTables"/>
      <sheetName val="Steady State Total"/>
      <sheetName val="StaffInput"/>
      <sheetName val="Subcons"/>
      <sheetName val="Consumables"/>
      <sheetName val="Equip"/>
      <sheetName val="Other"/>
      <sheetName val="FixedFeeRev"/>
      <sheetName val="ProfiledFFReduction"/>
      <sheetName val="ThridPartyRev"/>
      <sheetName val="AdditionalThirdPartyRev"/>
      <sheetName val="Bid Costs"/>
      <sheetName val="Mob Costs"/>
      <sheetName val="Risk"/>
      <sheetName val="RiskOHP"/>
      <sheetName val="Indexation&amp;Inflation"/>
      <sheetName val="Start Up Yrly"/>
      <sheetName val="TotPay"/>
      <sheetName val="Pay"/>
      <sheetName val="Shift"/>
      <sheetName val="Pension"/>
      <sheetName val="NIC"/>
      <sheetName val="PayDI"/>
      <sheetName val="WTE"/>
      <sheetName val="Heads"/>
      <sheetName val="SubconsDI"/>
      <sheetName val="Macros"/>
      <sheetName val="Audit"/>
      <sheetName val="Checks "/>
      <sheetName val="Output"/>
      <sheetName val="SA FM Inputs"/>
      <sheetName val="Exec Summary"/>
      <sheetName val="Project Profile + Cf"/>
      <sheetName val="&quot;Other&quot; Reconciliation Schedule"/>
      <sheetName val="Staffing Analysis"/>
      <sheetName val="CofA"/>
      <sheetName val="Variants"/>
      <sheetName val="OtherAnalysis"/>
      <sheetName val="Staff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summary internal"/>
      <sheetName val="Charts"/>
      <sheetName val="orig1"/>
      <sheetName val="orig2"/>
      <sheetName val="1"/>
      <sheetName val="2"/>
      <sheetName val="3"/>
      <sheetName val="4"/>
      <sheetName val="5"/>
      <sheetName val="6"/>
      <sheetName val="7"/>
      <sheetName val="8"/>
      <sheetName val="9"/>
      <sheetName val="10"/>
      <sheetName val="11"/>
      <sheetName val="12"/>
      <sheetName val="13"/>
      <sheetName val="14"/>
      <sheetName val="15"/>
      <sheetName val="Chart data"/>
      <sheetName val="oDevAppraisal"/>
      <sheetName val="cCashflowAndFinancing"/>
      <sheetName val="cDevCashflow"/>
      <sheetName val="cFinance"/>
      <sheetName val="cFinanceNG"/>
      <sheetName val="Dashboard"/>
      <sheetName val="cTenantIncomeCalcs"/>
      <sheetName val="cSaleCashflow"/>
      <sheetName val="cSaleCashflowNG"/>
      <sheetName val="dSchemes"/>
      <sheetName val="dGlobalData"/>
      <sheetName val="sysConfig"/>
      <sheetName val="dSensitivities"/>
      <sheetName val="dTenancySchedule"/>
      <sheetName val="oSensitivities"/>
      <sheetName val="sysSCurveGrid"/>
      <sheetName val="sysTimeline"/>
      <sheetName val="Building 1"/>
      <sheetName val="Summary (Main Bldg)"/>
      <sheetName val="Notes"/>
      <sheetName val="Cash Flow"/>
      <sheetName val="summary_internal"/>
      <sheetName val="Chart_data"/>
      <sheetName val="Building_1"/>
      <sheetName val="Summary_(Main_Bldg)"/>
      <sheetName val="Cash_Flow"/>
      <sheetName val="Uniliever"/>
      <sheetName val="2-Cash_Flow"/>
      <sheetName val="Assumptions"/>
      <sheetName val="@risk_rents_and_incentives"/>
      <sheetName val="Car_park_lease"/>
      <sheetName val="Net_rent_analysis"/>
      <sheetName val="Basis"/>
      <sheetName val="offices"/>
      <sheetName val="insurances"/>
      <sheetName val="plant"/>
      <sheetName val="hoarding"/>
      <sheetName val="MC_PRELIMS"/>
      <sheetName val="CASHFLOW_CODES"/>
      <sheetName val="2-Cash Flow"/>
      <sheetName val="@risk rents and incentives"/>
      <sheetName val="Car park lease"/>
      <sheetName val="Net rent analysis"/>
      <sheetName val="CASHFLOW CODES"/>
      <sheetName val="summary_internal1"/>
      <sheetName val="Chart_data1"/>
      <sheetName val="Building_11"/>
      <sheetName val="Summary_(Main_Bldg)1"/>
      <sheetName val="Cash_Flow1"/>
      <sheetName val="2-Cash_Flow1"/>
      <sheetName val="@risk_rents_and_incentives1"/>
      <sheetName val="Car_park_lease1"/>
      <sheetName val="Net_rent_analysis1"/>
      <sheetName val="CASHFLOW_CODES1"/>
      <sheetName val="Labour"/>
      <sheetName val="summary_internal2"/>
      <sheetName val="Chart_data2"/>
      <sheetName val="Building_12"/>
      <sheetName val="Summary_(Main_Bldg)2"/>
      <sheetName val="Cash_Flow2"/>
      <sheetName val="@risk_rents_and_incentives2"/>
      <sheetName val="Car_park_lease2"/>
      <sheetName val="Net_rent_analysis2"/>
      <sheetName val="2-Cash_Flow2"/>
      <sheetName val="CASHFLOW_CODES2"/>
      <sheetName val="summary_internal3"/>
      <sheetName val="Chart_data3"/>
      <sheetName val="Building_13"/>
      <sheetName val="Summary_(Main_Bldg)3"/>
      <sheetName val="Cash_Flow3"/>
      <sheetName val="summary_internal4"/>
      <sheetName val="Chart_data4"/>
      <sheetName val="Building_14"/>
      <sheetName val="Summary_(Main_Bldg)4"/>
      <sheetName val="Cash_Flow4"/>
      <sheetName val="summary_internal5"/>
      <sheetName val="Chart_data5"/>
      <sheetName val="Building_15"/>
      <sheetName val="Summary_(Main_Bldg)5"/>
      <sheetName val="Cash_Flow5"/>
      <sheetName val="summary_internal6"/>
      <sheetName val="Chart_data6"/>
      <sheetName val="Building_16"/>
      <sheetName val="Summary_(Main_Bldg)6"/>
      <sheetName val="Cash_Flow6"/>
      <sheetName val="summary_internal10"/>
      <sheetName val="Chart_data10"/>
      <sheetName val="Building_110"/>
      <sheetName val="Summary_(Main_Bldg)10"/>
      <sheetName val="Cash_Flow10"/>
      <sheetName val="summary_internal7"/>
      <sheetName val="Chart_data7"/>
      <sheetName val="Building_17"/>
      <sheetName val="Summary_(Main_Bldg)7"/>
      <sheetName val="Cash_Flow7"/>
      <sheetName val="summary_internal8"/>
      <sheetName val="Chart_data8"/>
      <sheetName val="Building_18"/>
      <sheetName val="Summary_(Main_Bldg)8"/>
      <sheetName val="Cash_Flow8"/>
      <sheetName val="summary_internal9"/>
      <sheetName val="Chart_data9"/>
      <sheetName val="Building_19"/>
      <sheetName val="Summary_(Main_Bldg)9"/>
      <sheetName val="Cash_Flow9"/>
      <sheetName val="summary_internal11"/>
      <sheetName val="Chart_data11"/>
      <sheetName val="Building_111"/>
      <sheetName val="Summary_(Main_Bldg)11"/>
      <sheetName val="Cash_Flow11"/>
      <sheetName val="summary_internal12"/>
      <sheetName val="Chart_data12"/>
      <sheetName val="Building_112"/>
      <sheetName val="Summary_(Main_Bldg)12"/>
      <sheetName val="Cash_Flow12"/>
      <sheetName val="summary_internal13"/>
      <sheetName val="Chart_data13"/>
      <sheetName val="Building_113"/>
      <sheetName val="Summary_(Main_Bldg)13"/>
      <sheetName val="Cash_Flow13"/>
      <sheetName val="Data"/>
      <sheetName val="Income"/>
      <sheetName val="COE Static Table"/>
      <sheetName val="Ownership Static Table"/>
      <sheetName val="Categories"/>
      <sheetName val="summary_internal14"/>
      <sheetName val="Chart_data14"/>
      <sheetName val="Building_114"/>
      <sheetName val="Summary_(Main_Bldg)14"/>
      <sheetName val="Cash_Flow14"/>
      <sheetName val="2-Cash_Flow3"/>
      <sheetName val="@risk_rents_and_incentives3"/>
      <sheetName val="Car_park_lease3"/>
      <sheetName val="Net_rent_analysis3"/>
      <sheetName val="CASHFLOW_CODES3"/>
      <sheetName val="COE_Static_Table"/>
      <sheetName val="Ownership_Static_Table"/>
      <sheetName val="summary_internal15"/>
      <sheetName val="Chart_data15"/>
      <sheetName val="Building_115"/>
      <sheetName val="Summary_(Main_Bldg)15"/>
      <sheetName val="Cash_Flow15"/>
      <sheetName val="2-Cash_Flow4"/>
      <sheetName val="@risk_rents_and_incentives4"/>
      <sheetName val="Car_park_lease4"/>
      <sheetName val="Net_rent_analysis4"/>
      <sheetName val="CASHFLOW_CODES4"/>
      <sheetName val="COE_Static_Table1"/>
      <sheetName val="Ownership_Static_Table1"/>
      <sheetName val="summary_internal16"/>
      <sheetName val="Chart_data16"/>
      <sheetName val="Building_116"/>
      <sheetName val="Summary_(Main_Bldg)16"/>
      <sheetName val="Cash_Flow16"/>
      <sheetName val="2-Cash_Flow5"/>
      <sheetName val="@risk_rents_and_incentives5"/>
      <sheetName val="Car_park_lease5"/>
      <sheetName val="Net_rent_analysis5"/>
      <sheetName val="CASHFLOW_CODES5"/>
      <sheetName val="COE_Static_Table2"/>
      <sheetName val="Ownership_Static_Table2"/>
      <sheetName val="summary_internal17"/>
      <sheetName val="Chart_data17"/>
      <sheetName val="Building_117"/>
      <sheetName val="Summary_(Main_Bldg)17"/>
      <sheetName val="Cash_Flow17"/>
      <sheetName val="2-Cash_Flow6"/>
      <sheetName val="@risk_rents_and_incentives6"/>
      <sheetName val="Car_park_lease6"/>
      <sheetName val="Net_rent_analysis6"/>
      <sheetName val="CASHFLOW_CODES6"/>
      <sheetName val="COE_Static_Table3"/>
      <sheetName val="Ownership_Static_Table3"/>
      <sheetName val="@risk_rents_and_incentives8"/>
      <sheetName val="Car_park_lease8"/>
      <sheetName val="Net_rent_analysis8"/>
      <sheetName val="2-Cash_Flow8"/>
      <sheetName val="CASHFLOW_CODES8"/>
      <sheetName val="@risk_rents_and_incentives7"/>
      <sheetName val="Car_park_lease7"/>
      <sheetName val="Net_rent_analysis7"/>
      <sheetName val="2-Cash_Flow7"/>
      <sheetName val="CASHFLOW_CODES7"/>
      <sheetName val="@risk_rents_and_incentives9"/>
      <sheetName val="Car_park_lease9"/>
      <sheetName val="Net_rent_analysis9"/>
      <sheetName val="2-Cash_Flow9"/>
      <sheetName val="CASHFLOW_CODES9"/>
      <sheetName val="summary_internal18"/>
      <sheetName val="Chart_data18"/>
      <sheetName val="Building_118"/>
      <sheetName val="Summary_(Main_Bldg)18"/>
      <sheetName val="Cash_Flow18"/>
      <sheetName val="@risk_rents_and_incentives10"/>
      <sheetName val="Car_park_lease10"/>
      <sheetName val="Net_rent_analysis10"/>
      <sheetName val="2-Cash_Flow10"/>
      <sheetName val="CASHFLOW_CODES10"/>
      <sheetName val="COE_Static_Table4"/>
      <sheetName val="Ownership_Static_Table4"/>
      <sheetName val="Global Tool"/>
      <sheetName val="PD Cover"/>
      <sheetName val="summary_internal19"/>
      <sheetName val="Chart_data19"/>
      <sheetName val="Building_119"/>
      <sheetName val="Summary_(Main_Bldg)19"/>
      <sheetName val="Cash_Flow19"/>
      <sheetName val="@risk_rents_and_incentives11"/>
      <sheetName val="Car_park_lease11"/>
      <sheetName val="Net_rent_analysis11"/>
      <sheetName val="2-Cash_Flow11"/>
      <sheetName val="CASHFLOW_CODES11"/>
      <sheetName val="summary_internal20"/>
      <sheetName val="Chart_data20"/>
      <sheetName val="Building_120"/>
      <sheetName val="Summary_(Main_Bldg)20"/>
      <sheetName val="Cash_Flow20"/>
      <sheetName val="@risk_rents_and_incentives12"/>
      <sheetName val="Car_park_lease12"/>
      <sheetName val="Net_rent_analysis12"/>
      <sheetName val="2-Cash_Flow12"/>
      <sheetName val="CASHFLOW_CODES12"/>
      <sheetName val="summary_internal21"/>
      <sheetName val="Chart_data21"/>
      <sheetName val="Building_121"/>
      <sheetName val="Summary_(Main_Bldg)21"/>
      <sheetName val="Cash_Flow21"/>
      <sheetName val="@risk_rents_and_incentives13"/>
      <sheetName val="Car_park_lease13"/>
      <sheetName val="Net_rent_analysis13"/>
      <sheetName val="2-Cash_Flow13"/>
      <sheetName val="CASHFLOW_CODES13"/>
      <sheetName val="summary_internal22"/>
      <sheetName val="Chart_data22"/>
      <sheetName val="Building_122"/>
      <sheetName val="Summary_(Main_Bldg)22"/>
      <sheetName val="Cash_Flow22"/>
      <sheetName val="@risk_rents_and_incentives14"/>
      <sheetName val="Car_park_lease14"/>
      <sheetName val="Net_rent_analysis14"/>
      <sheetName val="2-Cash_Flow14"/>
      <sheetName val="CASHFLOW_CODES14"/>
      <sheetName val="summary_internal23"/>
      <sheetName val="Chart_data23"/>
      <sheetName val="Building_123"/>
      <sheetName val="Summary_(Main_Bldg)23"/>
      <sheetName val="Cash_Flow23"/>
      <sheetName val="@risk_rents_and_incentives15"/>
      <sheetName val="Car_park_lease15"/>
      <sheetName val="Net_rent_analysis15"/>
      <sheetName val="2-Cash_Flow15"/>
      <sheetName val="CASHFLOW_CODES15"/>
      <sheetName val="summary_internal24"/>
      <sheetName val="Chart_data24"/>
      <sheetName val="Building_124"/>
      <sheetName val="Summary_(Main_Bldg)24"/>
      <sheetName val="Cash_Flow24"/>
      <sheetName val="@risk_rents_and_incentives16"/>
      <sheetName val="Car_park_lease16"/>
      <sheetName val="Net_rent_analysis16"/>
      <sheetName val="2-Cash_Flow16"/>
      <sheetName val="CASHFLOW_CODES16"/>
      <sheetName val="summary_internal26"/>
      <sheetName val="Chart_data26"/>
      <sheetName val="Building_126"/>
      <sheetName val="Summary_(Main_Bldg)26"/>
      <sheetName val="Cash_Flow26"/>
      <sheetName val="@risk_rents_and_incentives18"/>
      <sheetName val="Car_park_lease18"/>
      <sheetName val="Net_rent_analysis18"/>
      <sheetName val="2-Cash_Flow18"/>
      <sheetName val="CASHFLOW_CODES18"/>
      <sheetName val="COE_Static_Table6"/>
      <sheetName val="Ownership_Static_Table6"/>
      <sheetName val="summary_internal25"/>
      <sheetName val="Chart_data25"/>
      <sheetName val="Building_125"/>
      <sheetName val="Summary_(Main_Bldg)25"/>
      <sheetName val="Cash_Flow25"/>
      <sheetName val="@risk_rents_and_incentives17"/>
      <sheetName val="Car_park_lease17"/>
      <sheetName val="Net_rent_analysis17"/>
      <sheetName val="2-Cash_Flow17"/>
      <sheetName val="CASHFLOW_CODES17"/>
      <sheetName val="COE_Static_Table5"/>
      <sheetName val="Ownership_Static_Table5"/>
      <sheetName val="Devco Cashflow"/>
      <sheetName val="summary_internal27"/>
      <sheetName val="Chart_data27"/>
      <sheetName val="Building_127"/>
      <sheetName val="Summary_(Main_Bldg)27"/>
      <sheetName val="Cash_Flow27"/>
      <sheetName val="@risk_rents_and_incentives19"/>
      <sheetName val="Car_park_lease19"/>
      <sheetName val="Net_rent_analysis19"/>
      <sheetName val="2-Cash_Flow19"/>
      <sheetName val="CASHFLOW_CODES19"/>
      <sheetName val="COE_Static_Table7"/>
      <sheetName val="Ownership_Static_Table7"/>
      <sheetName val="summary_internal28"/>
      <sheetName val="Chart_data28"/>
      <sheetName val="Building_128"/>
      <sheetName val="Summary_(Main_Bldg)28"/>
      <sheetName val="Cash_Flow28"/>
      <sheetName val="@risk_rents_and_incentives20"/>
      <sheetName val="Car_park_lease20"/>
      <sheetName val="Net_rent_analysis20"/>
      <sheetName val="2-Cash_Flow20"/>
      <sheetName val="CASHFLOW_CODES20"/>
      <sheetName val="COE_Static_Table8"/>
      <sheetName val="Ownership_Static_Table8"/>
      <sheetName val="summary_internal29"/>
      <sheetName val="Chart_data29"/>
      <sheetName val="Building_129"/>
      <sheetName val="Summary_(Main_Bldg)29"/>
      <sheetName val="Cash_Flow29"/>
      <sheetName val="@risk_rents_and_incentives21"/>
      <sheetName val="Car_park_lease21"/>
      <sheetName val="Net_rent_analysis21"/>
      <sheetName val="2-Cash_Flow21"/>
      <sheetName val="CASHFLOW_CODES21"/>
      <sheetName val="COE_Static_Table9"/>
      <sheetName val="Ownership_Static_Table9"/>
      <sheetName val="Doc details"/>
      <sheetName val="summary_internal30"/>
      <sheetName val="Chart_data30"/>
      <sheetName val="Building_130"/>
      <sheetName val="Summary_(Main_Bldg)30"/>
      <sheetName val="Cash_Flow30"/>
      <sheetName val="@risk_rents_and_incentives22"/>
      <sheetName val="Car_park_lease22"/>
      <sheetName val="Net_rent_analysis22"/>
      <sheetName val="2-Cash_Flow22"/>
      <sheetName val="CASHFLOW_CODES22"/>
      <sheetName val="COE_Static_Table10"/>
      <sheetName val="Ownership_Static_Table10"/>
      <sheetName val="Global_Tool"/>
      <sheetName val="PD_Cover"/>
      <sheetName val="Devco_Cashflow"/>
      <sheetName val="Doc_detai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refreshError="1"/>
      <sheetData sheetId="48"/>
      <sheetData sheetId="49" refreshError="1"/>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Fly"/>
      <sheetName val="Doc details"/>
      <sheetName val="Contents"/>
      <sheetName val="Fly (2)"/>
      <sheetName val="Summary"/>
      <sheetName val="Fly (3)"/>
      <sheetName val="Methodology"/>
      <sheetName val="Fly (4)"/>
      <sheetName val="Exclusions"/>
      <sheetName val="Fly (5)"/>
      <sheetName val="0 Capital Cost"/>
      <sheetName val="1 Asset Renewal"/>
      <sheetName val="Asset Expenditure"/>
      <sheetName val="2 Maintenance"/>
      <sheetName val="3 EnergyUtilities"/>
      <sheetName val="4 OperationAdmin"/>
      <sheetName val="5 Overheads"/>
      <sheetName val="6 Modernisation"/>
      <sheetName val="7 Residual"/>
      <sheetName val="8 Disposal"/>
      <sheetName val="Fly (6)"/>
      <sheetName val="Expenditure"/>
      <sheetName val="Profile"/>
      <sheetName val="Pie-Chart"/>
      <sheetName val="Profile-Chart"/>
      <sheetName val="Fly (7)"/>
      <sheetName val="Benchmarking"/>
      <sheetName val="Calculator"/>
      <sheetName val="Data"/>
      <sheetName val="Option"/>
      <sheetName val="Doc_details"/>
      <sheetName val="Fly_(2)"/>
      <sheetName val="Fly_(3)"/>
      <sheetName val="Fly_(4)"/>
      <sheetName val="Fly_(5)"/>
      <sheetName val="0_Capital_Cost"/>
      <sheetName val="1_Asset_Renewal"/>
      <sheetName val="Asset_Expenditure"/>
      <sheetName val="2_Maintenance"/>
      <sheetName val="3_EnergyUtilities"/>
      <sheetName val="4_OperationAdmin"/>
      <sheetName val="5_Overheads"/>
      <sheetName val="6_Modernisation"/>
      <sheetName val="7_Residual"/>
      <sheetName val="8_Disposal"/>
      <sheetName val="Fly_(6)"/>
      <sheetName val="Fly_(7)"/>
      <sheetName val="Doc_details1"/>
      <sheetName val="Fly_(2)1"/>
      <sheetName val="Fly_(3)1"/>
      <sheetName val="Fly_(4)1"/>
      <sheetName val="Fly_(5)1"/>
      <sheetName val="0_Capital_Cost1"/>
      <sheetName val="1_Asset_Renewal1"/>
      <sheetName val="Asset_Expenditure1"/>
      <sheetName val="2_Maintenance1"/>
      <sheetName val="3_EnergyUtilities1"/>
      <sheetName val="4_OperationAdmin1"/>
      <sheetName val="5_Overheads1"/>
      <sheetName val="6_Modernisation1"/>
      <sheetName val="7_Residual1"/>
      <sheetName val="8_Disposal1"/>
      <sheetName val="Fly_(6)1"/>
      <sheetName val="Fly_(7)1"/>
      <sheetName val="Fin Sum"/>
      <sheetName val="Supplier"/>
      <sheetName val="VCH-SLC"/>
      <sheetName val="TBAL9697 -group wise  sdpl"/>
      <sheetName val="Doc_details2"/>
      <sheetName val="Fly_(2)2"/>
      <sheetName val="Fly_(3)2"/>
      <sheetName val="Fly_(4)2"/>
      <sheetName val="Fly_(5)2"/>
      <sheetName val="0_Capital_Cost2"/>
      <sheetName val="1_Asset_Renewal2"/>
      <sheetName val="Asset_Expenditure2"/>
      <sheetName val="2_Maintenance2"/>
      <sheetName val="3_EnergyUtilities2"/>
      <sheetName val="4_OperationAdmin2"/>
      <sheetName val="5_Overheads2"/>
      <sheetName val="6_Modernisation2"/>
      <sheetName val="7_Residual2"/>
      <sheetName val="8_Disposal2"/>
      <sheetName val="Fly_(6)2"/>
      <sheetName val="Fly_(7)2"/>
      <sheetName val="Doc_details3"/>
      <sheetName val="Fly_(2)3"/>
      <sheetName val="Fly_(3)3"/>
      <sheetName val="Fly_(4)3"/>
      <sheetName val="Fly_(5)3"/>
      <sheetName val="0_Capital_Cost3"/>
      <sheetName val="1_Asset_Renewal3"/>
      <sheetName val="Asset_Expenditure3"/>
      <sheetName val="2_Maintenance3"/>
      <sheetName val="3_EnergyUtilities3"/>
      <sheetName val="4_OperationAdmin3"/>
      <sheetName val="5_Overheads3"/>
      <sheetName val="6_Modernisation3"/>
      <sheetName val="7_Residual3"/>
      <sheetName val="8_Disposal3"/>
      <sheetName val="Fly_(6)3"/>
      <sheetName val="Fly_(7)3"/>
      <sheetName val="C&amp;IEVA"/>
      <sheetName val=" GULF"/>
      <sheetName val="Doc_details4"/>
      <sheetName val="Fly_(2)4"/>
      <sheetName val="Fly_(3)4"/>
      <sheetName val="Fly_(4)4"/>
      <sheetName val="Fly_(5)4"/>
      <sheetName val="0_Capital_Cost4"/>
      <sheetName val="1_Asset_Renewal4"/>
      <sheetName val="Asset_Expenditure4"/>
      <sheetName val="2_Maintenance4"/>
      <sheetName val="3_EnergyUtilities4"/>
      <sheetName val="4_OperationAdmin4"/>
      <sheetName val="5_Overheads4"/>
      <sheetName val="6_Modernisation4"/>
      <sheetName val="7_Residual4"/>
      <sheetName val="8_Disposal4"/>
      <sheetName val="Fly_(6)4"/>
      <sheetName val="Fly_(7)4"/>
      <sheetName val="Fin_Sum"/>
      <sheetName val="TBAL9697_-group_wise__sdpl"/>
      <sheetName val="_GULF"/>
      <sheetName val="RA-markate"/>
      <sheetName val="Navigation Page"/>
      <sheetName val="Cashflow-with baseline (ex VAT)"/>
      <sheetName val="DOOR-WIND"/>
      <sheetName val="E15"/>
      <sheetName val="est"/>
      <sheetName val="目录"/>
      <sheetName val="Name List"/>
      <sheetName val="Doc_details5"/>
      <sheetName val="Fly_(2)5"/>
      <sheetName val="Fly_(3)5"/>
      <sheetName val="Fly_(4)5"/>
      <sheetName val="Fly_(5)5"/>
      <sheetName val="0_Capital_Cost5"/>
      <sheetName val="1_Asset_Renewal5"/>
      <sheetName val="Asset_Expenditure5"/>
      <sheetName val="2_Maintenance5"/>
      <sheetName val="3_EnergyUtilities5"/>
      <sheetName val="4_OperationAdmin5"/>
      <sheetName val="5_Overheads5"/>
      <sheetName val="6_Modernisation5"/>
      <sheetName val="7_Residual5"/>
      <sheetName val="8_Disposal5"/>
      <sheetName val="Fly_(6)5"/>
      <sheetName val="Fly_(7)5"/>
      <sheetName val="Fin_Sum1"/>
      <sheetName val="TBAL9697_-group_wise__sdpl1"/>
      <sheetName val="_GULF1"/>
      <sheetName val="Navigation_Page"/>
      <sheetName val="Name_List"/>
      <sheetName val="Doc_details6"/>
      <sheetName val="Fly_(2)6"/>
      <sheetName val="Fly_(3)6"/>
      <sheetName val="Fly_(4)6"/>
      <sheetName val="Fly_(5)6"/>
      <sheetName val="0_Capital_Cost6"/>
      <sheetName val="1_Asset_Renewal6"/>
      <sheetName val="Asset_Expenditure6"/>
      <sheetName val="2_Maintenance6"/>
      <sheetName val="3_EnergyUtilities6"/>
      <sheetName val="4_OperationAdmin6"/>
      <sheetName val="5_Overheads6"/>
      <sheetName val="6_Modernisation6"/>
      <sheetName val="7_Residual6"/>
      <sheetName val="8_Disposal6"/>
      <sheetName val="Fly_(6)6"/>
      <sheetName val="Fly_(7)6"/>
      <sheetName val="Fin_Sum2"/>
      <sheetName val="TBAL9697_-group_wise__sdpl2"/>
      <sheetName val="_GULF2"/>
      <sheetName val="Navigation_Page1"/>
      <sheetName val="Name_List1"/>
      <sheetName val="Criteria"/>
      <sheetName val="Schedules"/>
      <sheetName val="DGchitiet "/>
      <sheetName val="PROJECT BRIEF(EX.NEW)"/>
      <sheetName val="Project Brief"/>
      <sheetName val="Civil-Weekly"/>
      <sheetName val="Elec-Weekly"/>
      <sheetName val="Mech-Weekly"/>
      <sheetName val="Pipe-Weekly"/>
      <sheetName val="Datas"/>
      <sheetName val="Tank-Weekly"/>
      <sheetName val="Project-Weekly"/>
      <sheetName val="U5-Weekly"/>
      <sheetName val="MODEL 25"/>
      <sheetName val="Civil Works"/>
      <sheetName val="gen"/>
      <sheetName val="Labour"/>
      <sheetName val="Sheet3"/>
      <sheetName val="labour rates"/>
      <sheetName val="final abstract"/>
      <sheetName val="StartSheet"/>
      <sheetName val="Doc_details7"/>
      <sheetName val="Fly_(2)7"/>
      <sheetName val="Fly_(3)7"/>
      <sheetName val="Fly_(4)7"/>
      <sheetName val="Fly_(5)7"/>
      <sheetName val="0_Capital_Cost7"/>
      <sheetName val="1_Asset_Renewal7"/>
      <sheetName val="Asset_Expenditure7"/>
      <sheetName val="2_Maintenance7"/>
      <sheetName val="3_EnergyUtilities7"/>
      <sheetName val="4_OperationAdmin7"/>
      <sheetName val="5_Overheads7"/>
      <sheetName val="6_Modernisation7"/>
      <sheetName val="7_Residual7"/>
      <sheetName val="8_Disposal7"/>
      <sheetName val="Fly_(6)7"/>
      <sheetName val="Fly_(7)7"/>
      <sheetName val="Fin_Sum3"/>
      <sheetName val="TBAL9697_-group_wise__sdpl3"/>
      <sheetName val="_GULF3"/>
      <sheetName val="Navigation_Page2"/>
      <sheetName val="Name_List2"/>
      <sheetName val="Cashflow-with_baseline_(ex_VAT)"/>
      <sheetName val="DGchitiet_"/>
      <sheetName val="PROJECT_BRIEF(EX_NEW)"/>
      <sheetName val="Project_Brief"/>
      <sheetName val="MODEL_25"/>
      <sheetName val="Civil_Works"/>
      <sheetName val="train cash"/>
      <sheetName val="accom cash"/>
      <sheetName val="E_Summary"/>
      <sheetName val="D_Cntnts"/>
      <sheetName val="csdim"/>
      <sheetName val="cdsload"/>
      <sheetName val="chsload"/>
      <sheetName val="CLAMP"/>
      <sheetName val="cvsload"/>
      <sheetName val="pipe"/>
      <sheetName val="PAYWORK"/>
      <sheetName val="Budget Points"/>
      <sheetName val="Info"/>
      <sheetName val="Depn Table"/>
      <sheetName val="Main Works"/>
      <sheetName val="Cashflow-with_baseline_(ex_VAT1"/>
      <sheetName val="Civil_Works1"/>
      <sheetName val="Doc_details8"/>
      <sheetName val="Fly_(2)8"/>
      <sheetName val="Fly_(3)8"/>
      <sheetName val="Fly_(4)8"/>
      <sheetName val="Fly_(5)8"/>
      <sheetName val="0_Capital_Cost8"/>
      <sheetName val="1_Asset_Renewal8"/>
      <sheetName val="Asset_Expenditure8"/>
      <sheetName val="2_Maintenance8"/>
      <sheetName val="3_EnergyUtilities8"/>
      <sheetName val="4_OperationAdmin8"/>
      <sheetName val="5_Overheads8"/>
      <sheetName val="6_Modernisation8"/>
      <sheetName val="7_Residual8"/>
      <sheetName val="8_Disposal8"/>
      <sheetName val="Fly_(6)8"/>
      <sheetName val="Fly_(7)8"/>
      <sheetName val="Fin_Sum4"/>
      <sheetName val="TBAL9697_-group_wise__sdpl4"/>
      <sheetName val="Navigation_Page3"/>
      <sheetName val="_GULF4"/>
      <sheetName val="labour_rates"/>
      <sheetName val="Name_List3"/>
      <sheetName val="final_abstract"/>
      <sheetName val="DGchitiet_1"/>
      <sheetName val="PROJECT_BRIEF(EX_NEW)1"/>
      <sheetName val="Project_Brief1"/>
      <sheetName val="MODEL_251"/>
      <sheetName val="train_cash"/>
      <sheetName val="accom_cash"/>
      <sheetName val="Budget_Points"/>
      <sheetName val="Depn_Table"/>
      <sheetName val="Main_Works"/>
      <sheetName val="Doc_details9"/>
      <sheetName val="Fly_(2)9"/>
      <sheetName val="Fly_(3)9"/>
      <sheetName val="Fly_(4)9"/>
      <sheetName val="Fly_(5)9"/>
      <sheetName val="0_Capital_Cost9"/>
      <sheetName val="1_Asset_Renewal9"/>
      <sheetName val="Asset_Expenditure9"/>
      <sheetName val="2_Maintenance9"/>
      <sheetName val="3_EnergyUtilities9"/>
      <sheetName val="4_OperationAdmin9"/>
      <sheetName val="5_Overheads9"/>
      <sheetName val="6_Modernisation9"/>
      <sheetName val="7_Residual9"/>
      <sheetName val="8_Disposal9"/>
      <sheetName val="Fly_(6)9"/>
      <sheetName val="Fly_(7)9"/>
      <sheetName val="Fin_Sum5"/>
      <sheetName val="TBAL9697_-group_wise__sdpl5"/>
      <sheetName val="Navigation_Page4"/>
      <sheetName val="_GULF5"/>
      <sheetName val="Civil_Works2"/>
      <sheetName val="labour_rates1"/>
      <sheetName val="Name_List4"/>
      <sheetName val="final_abstract1"/>
      <sheetName val="Cashflow-with_baseline_(ex_VAT2"/>
      <sheetName val="DGchitiet_2"/>
      <sheetName val="PROJECT_BRIEF(EX_NEW)2"/>
      <sheetName val="Project_Brief2"/>
      <sheetName val="MODEL_252"/>
      <sheetName val="train_cash1"/>
      <sheetName val="accom_cash1"/>
      <sheetName val="Budget_Points1"/>
      <sheetName val="Depn_Table1"/>
      <sheetName val="Main_Works1"/>
      <sheetName val="BQ"/>
      <sheetName val="CODE"/>
      <sheetName val="Doc_details13"/>
      <sheetName val="Fly_(2)13"/>
      <sheetName val="Fly_(3)13"/>
      <sheetName val="Fly_(4)13"/>
      <sheetName val="Fly_(5)13"/>
      <sheetName val="0_Capital_Cost13"/>
      <sheetName val="1_Asset_Renewal13"/>
      <sheetName val="Asset_Expenditure13"/>
      <sheetName val="2_Maintenance13"/>
      <sheetName val="3_EnergyUtilities13"/>
      <sheetName val="4_OperationAdmin13"/>
      <sheetName val="5_Overheads13"/>
      <sheetName val="6_Modernisation13"/>
      <sheetName val="7_Residual13"/>
      <sheetName val="8_Disposal13"/>
      <sheetName val="Fly_(6)13"/>
      <sheetName val="Fly_(7)13"/>
      <sheetName val="Fin_Sum9"/>
      <sheetName val="TBAL9697_-group_wise__sdpl9"/>
      <sheetName val="Navigation_Page8"/>
      <sheetName val="_GULF9"/>
      <sheetName val="Civil_Works7"/>
      <sheetName val="labour_rates5"/>
      <sheetName val="Name_List8"/>
      <sheetName val="final_abstract5"/>
      <sheetName val="Cashflow-with_baseline_(ex_VAT7"/>
      <sheetName val="DGchitiet_6"/>
      <sheetName val="PROJECT_BRIEF(EX_NEW)6"/>
      <sheetName val="Project_Brief6"/>
      <sheetName val="MODEL_256"/>
      <sheetName val="train_cash5"/>
      <sheetName val="accom_cash5"/>
      <sheetName val="Budget_Points5"/>
      <sheetName val="Depn_Table5"/>
      <sheetName val="Main_Works5"/>
      <sheetName val="Doc_details12"/>
      <sheetName val="Fly_(2)12"/>
      <sheetName val="Fly_(3)12"/>
      <sheetName val="Fly_(4)12"/>
      <sheetName val="Fly_(5)12"/>
      <sheetName val="0_Capital_Cost12"/>
      <sheetName val="1_Asset_Renewal12"/>
      <sheetName val="Asset_Expenditure12"/>
      <sheetName val="2_Maintenance12"/>
      <sheetName val="3_EnergyUtilities12"/>
      <sheetName val="4_OperationAdmin12"/>
      <sheetName val="5_Overheads12"/>
      <sheetName val="6_Modernisation12"/>
      <sheetName val="7_Residual12"/>
      <sheetName val="8_Disposal12"/>
      <sheetName val="Fly_(6)12"/>
      <sheetName val="Fly_(7)12"/>
      <sheetName val="Fin_Sum8"/>
      <sheetName val="TBAL9697_-group_wise__sdpl8"/>
      <sheetName val="Navigation_Page7"/>
      <sheetName val="_GULF8"/>
      <sheetName val="Civil_Works6"/>
      <sheetName val="labour_rates4"/>
      <sheetName val="Name_List7"/>
      <sheetName val="final_abstract4"/>
      <sheetName val="Cashflow-with_baseline_(ex_VAT6"/>
      <sheetName val="DGchitiet_5"/>
      <sheetName val="PROJECT_BRIEF(EX_NEW)5"/>
      <sheetName val="Project_Brief5"/>
      <sheetName val="MODEL_255"/>
      <sheetName val="train_cash4"/>
      <sheetName val="accom_cash4"/>
      <sheetName val="Budget_Points4"/>
      <sheetName val="Depn_Table4"/>
      <sheetName val="Main_Works4"/>
      <sheetName val="Doc_details10"/>
      <sheetName val="Fly_(2)10"/>
      <sheetName val="Fly_(3)10"/>
      <sheetName val="Fly_(4)10"/>
      <sheetName val="Fly_(5)10"/>
      <sheetName val="0_Capital_Cost10"/>
      <sheetName val="1_Asset_Renewal10"/>
      <sheetName val="Asset_Expenditure10"/>
      <sheetName val="2_Maintenance10"/>
      <sheetName val="3_EnergyUtilities10"/>
      <sheetName val="4_OperationAdmin10"/>
      <sheetName val="5_Overheads10"/>
      <sheetName val="6_Modernisation10"/>
      <sheetName val="7_Residual10"/>
      <sheetName val="8_Disposal10"/>
      <sheetName val="Fly_(6)10"/>
      <sheetName val="Fly_(7)10"/>
      <sheetName val="Fin_Sum6"/>
      <sheetName val="TBAL9697_-group_wise__sdpl6"/>
      <sheetName val="Navigation_Page5"/>
      <sheetName val="_GULF6"/>
      <sheetName val="Civil_Works4"/>
      <sheetName val="labour_rates2"/>
      <sheetName val="Name_List5"/>
      <sheetName val="final_abstract2"/>
      <sheetName val="Cashflow-with_baseline_(ex_VAT4"/>
      <sheetName val="DGchitiet_3"/>
      <sheetName val="PROJECT_BRIEF(EX_NEW)3"/>
      <sheetName val="Project_Brief3"/>
      <sheetName val="MODEL_253"/>
      <sheetName val="train_cash2"/>
      <sheetName val="accom_cash2"/>
      <sheetName val="Budget_Points2"/>
      <sheetName val="Depn_Table2"/>
      <sheetName val="Main_Works2"/>
      <sheetName val="Civil_Works3"/>
      <sheetName val="Cashflow-with_baseline_(ex_VAT3"/>
      <sheetName val="Doc_details11"/>
      <sheetName val="Fly_(2)11"/>
      <sheetName val="Fly_(3)11"/>
      <sheetName val="Fly_(4)11"/>
      <sheetName val="Fly_(5)11"/>
      <sheetName val="0_Capital_Cost11"/>
      <sheetName val="1_Asset_Renewal11"/>
      <sheetName val="Asset_Expenditure11"/>
      <sheetName val="2_Maintenance11"/>
      <sheetName val="3_EnergyUtilities11"/>
      <sheetName val="4_OperationAdmin11"/>
      <sheetName val="5_Overheads11"/>
      <sheetName val="6_Modernisation11"/>
      <sheetName val="7_Residual11"/>
      <sheetName val="8_Disposal11"/>
      <sheetName val="Fly_(6)11"/>
      <sheetName val="Fly_(7)11"/>
      <sheetName val="Fin_Sum7"/>
      <sheetName val="TBAL9697_-group_wise__sdpl7"/>
      <sheetName val="Navigation_Page6"/>
      <sheetName val="_GULF7"/>
      <sheetName val="Civil_Works5"/>
      <sheetName val="labour_rates3"/>
      <sheetName val="Name_List6"/>
      <sheetName val="final_abstract3"/>
      <sheetName val="Cashflow-with_baseline_(ex_VAT5"/>
      <sheetName val="DGchitiet_4"/>
      <sheetName val="PROJECT_BRIEF(EX_NEW)4"/>
      <sheetName val="Project_Brief4"/>
      <sheetName val="MODEL_254"/>
      <sheetName val="train_cash3"/>
      <sheetName val="accom_cash3"/>
      <sheetName val="Budget_Points3"/>
      <sheetName val="Depn_Table3"/>
      <sheetName val="Main_Works3"/>
      <sheetName val="Doc_details14"/>
      <sheetName val="Fly_(2)14"/>
      <sheetName val="Fly_(3)14"/>
      <sheetName val="Fly_(4)14"/>
      <sheetName val="Fly_(5)14"/>
      <sheetName val="0_Capital_Cost14"/>
      <sheetName val="1_Asset_Renewal14"/>
      <sheetName val="Asset_Expenditure14"/>
      <sheetName val="2_Maintenance14"/>
      <sheetName val="3_EnergyUtilities14"/>
      <sheetName val="4_OperationAdmin14"/>
      <sheetName val="5_Overheads14"/>
      <sheetName val="6_Modernisation14"/>
      <sheetName val="7_Residual14"/>
      <sheetName val="8_Disposal14"/>
      <sheetName val="Fly_(6)14"/>
      <sheetName val="Fly_(7)14"/>
      <sheetName val="Fin_Sum10"/>
      <sheetName val="TBAL9697_-group_wise__sdpl10"/>
      <sheetName val="Navigation_Page9"/>
      <sheetName val="_GULF10"/>
      <sheetName val="Civil_Works8"/>
      <sheetName val="labour_rates6"/>
      <sheetName val="Name_List9"/>
      <sheetName val="final_abstract6"/>
      <sheetName val="Cashflow-with_baseline_(ex_VAT8"/>
      <sheetName val="DGchitiet_7"/>
      <sheetName val="PROJECT_BRIEF(EX_NEW)7"/>
      <sheetName val="Project_Brief7"/>
      <sheetName val="MODEL_257"/>
      <sheetName val="train_cash6"/>
      <sheetName val="accom_cash6"/>
      <sheetName val="Budget_Points6"/>
      <sheetName val="Depn_Table6"/>
      <sheetName val="Main_Works6"/>
      <sheetName val="Doc_details15"/>
      <sheetName val="Fly_(2)15"/>
      <sheetName val="Fly_(3)15"/>
      <sheetName val="Fly_(4)15"/>
      <sheetName val="Fly_(5)15"/>
      <sheetName val="0_Capital_Cost15"/>
      <sheetName val="1_Asset_Renewal15"/>
      <sheetName val="Asset_Expenditure15"/>
      <sheetName val="2_Maintenance15"/>
      <sheetName val="3_EnergyUtilities15"/>
      <sheetName val="4_OperationAdmin15"/>
      <sheetName val="5_Overheads15"/>
      <sheetName val="6_Modernisation15"/>
      <sheetName val="7_Residual15"/>
      <sheetName val="8_Disposal15"/>
      <sheetName val="Fly_(6)15"/>
      <sheetName val="Fly_(7)15"/>
      <sheetName val="Fin_Sum11"/>
      <sheetName val="TBAL9697_-group_wise__sdpl11"/>
      <sheetName val="Navigation_Page10"/>
      <sheetName val="_GULF11"/>
      <sheetName val="Civil_Works9"/>
      <sheetName val="labour_rates7"/>
      <sheetName val="Name_List10"/>
      <sheetName val="final_abstract7"/>
      <sheetName val="Cashflow-with_baseline_(ex_VAT9"/>
      <sheetName val="DGchitiet_8"/>
      <sheetName val="PROJECT_BRIEF(EX_NEW)8"/>
      <sheetName val="Project_Brief8"/>
      <sheetName val="MODEL_258"/>
      <sheetName val="train_cash7"/>
      <sheetName val="accom_cash7"/>
      <sheetName val="Budget_Points7"/>
      <sheetName val="Depn_Table7"/>
      <sheetName val="Main_Works7"/>
      <sheetName val="Doc_details16"/>
      <sheetName val="Fly_(2)16"/>
      <sheetName val="Fly_(3)16"/>
      <sheetName val="Fly_(4)16"/>
      <sheetName val="Fly_(5)16"/>
      <sheetName val="0_Capital_Cost16"/>
      <sheetName val="1_Asset_Renewal16"/>
      <sheetName val="Asset_Expenditure16"/>
      <sheetName val="2_Maintenance16"/>
      <sheetName val="3_EnergyUtilities16"/>
      <sheetName val="4_OperationAdmin16"/>
      <sheetName val="5_Overheads16"/>
      <sheetName val="6_Modernisation16"/>
      <sheetName val="7_Residual16"/>
      <sheetName val="8_Disposal16"/>
      <sheetName val="Fly_(6)16"/>
      <sheetName val="Fly_(7)16"/>
      <sheetName val="Fin_Sum12"/>
      <sheetName val="TBAL9697_-group_wise__sdpl12"/>
      <sheetName val="Navigation_Page11"/>
      <sheetName val="_GULF12"/>
      <sheetName val="Civil_Works10"/>
      <sheetName val="labour_rates8"/>
      <sheetName val="Name_List11"/>
      <sheetName val="final_abstract8"/>
      <sheetName val="Cashflow-with_baseline_(ex_VA10"/>
      <sheetName val="DGchitiet_9"/>
      <sheetName val="PROJECT_BRIEF(EX_NEW)9"/>
      <sheetName val="Project_Brief9"/>
      <sheetName val="MODEL_259"/>
      <sheetName val="train_cash8"/>
      <sheetName val="accom_cash8"/>
      <sheetName val="Budget_Points8"/>
      <sheetName val="Depn_Table8"/>
      <sheetName val="Main_Works8"/>
      <sheetName val="CashFlow"/>
      <sheetName val="Loans"/>
      <sheetName val="NTB Inputs"/>
      <sheetName val="Doc_details17"/>
      <sheetName val="Fly_(2)17"/>
      <sheetName val="Fly_(3)17"/>
      <sheetName val="Fly_(4)17"/>
      <sheetName val="Fly_(5)17"/>
      <sheetName val="0_Capital_Cost17"/>
      <sheetName val="1_Asset_Renewal17"/>
      <sheetName val="Asset_Expenditure17"/>
      <sheetName val="2_Maintenance17"/>
      <sheetName val="3_EnergyUtilities17"/>
      <sheetName val="4_OperationAdmin17"/>
      <sheetName val="5_Overheads17"/>
      <sheetName val="6_Modernisation17"/>
      <sheetName val="7_Residual17"/>
      <sheetName val="8_Disposal17"/>
      <sheetName val="Fly_(6)17"/>
      <sheetName val="Fly_(7)17"/>
      <sheetName val="Fin_Sum13"/>
      <sheetName val="TBAL9697_-group_wise__sdpl13"/>
      <sheetName val="_GULF13"/>
      <sheetName val="Navigation_Page12"/>
      <sheetName val="Name_List12"/>
      <sheetName val="Cashflow-with_baseline_(ex_VA11"/>
      <sheetName val="Civil_Works11"/>
      <sheetName val="labour_rates9"/>
      <sheetName val="final_abstract9"/>
      <sheetName val="DGchitiet_10"/>
      <sheetName val="PROJECT_BRIEF(EX_NEW)10"/>
      <sheetName val="Project_Brief10"/>
      <sheetName val="MODEL_2510"/>
      <sheetName val="train_cash9"/>
      <sheetName val="accom_cash9"/>
      <sheetName val="Budget_Points9"/>
      <sheetName val="Depn_Table9"/>
      <sheetName val="Main_Works9"/>
      <sheetName val="Doc_details18"/>
      <sheetName val="Fly_(2)18"/>
      <sheetName val="Fly_(3)18"/>
      <sheetName val="Fly_(4)18"/>
      <sheetName val="Fly_(5)18"/>
      <sheetName val="0_Capital_Cost18"/>
      <sheetName val="1_Asset_Renewal18"/>
      <sheetName val="Asset_Expenditure18"/>
      <sheetName val="2_Maintenance18"/>
      <sheetName val="3_EnergyUtilities18"/>
      <sheetName val="4_OperationAdmin18"/>
      <sheetName val="5_Overheads18"/>
      <sheetName val="6_Modernisation18"/>
      <sheetName val="7_Residual18"/>
      <sheetName val="8_Disposal18"/>
      <sheetName val="Fly_(6)18"/>
      <sheetName val="Fly_(7)18"/>
      <sheetName val="Fin_Sum14"/>
      <sheetName val="TBAL9697_-group_wise__sdpl14"/>
      <sheetName val="_GULF14"/>
      <sheetName val="Navigation_Page13"/>
      <sheetName val="Name_List13"/>
      <sheetName val="Cashflow-with_baseline_(ex_VA12"/>
      <sheetName val="Civil_Works12"/>
      <sheetName val="labour_rates10"/>
      <sheetName val="final_abstract10"/>
      <sheetName val="DGchitiet_11"/>
      <sheetName val="PROJECT_BRIEF(EX_NEW)11"/>
      <sheetName val="Project_Brief11"/>
      <sheetName val="MODEL_2511"/>
      <sheetName val="train_cash10"/>
      <sheetName val="accom_cash10"/>
      <sheetName val="Budget_Points10"/>
      <sheetName val="Depn_Table10"/>
      <sheetName val="Main_Works10"/>
      <sheetName val="Doc_details19"/>
      <sheetName val="Fly_(2)19"/>
      <sheetName val="Fly_(3)19"/>
      <sheetName val="Fly_(4)19"/>
      <sheetName val="Fly_(5)19"/>
      <sheetName val="0_Capital_Cost19"/>
      <sheetName val="1_Asset_Renewal19"/>
      <sheetName val="Asset_Expenditure19"/>
      <sheetName val="2_Maintenance19"/>
      <sheetName val="3_EnergyUtilities19"/>
      <sheetName val="4_OperationAdmin19"/>
      <sheetName val="5_Overheads19"/>
      <sheetName val="6_Modernisation19"/>
      <sheetName val="7_Residual19"/>
      <sheetName val="8_Disposal19"/>
      <sheetName val="Fly_(6)19"/>
      <sheetName val="Fly_(7)19"/>
      <sheetName val="Fin_Sum15"/>
      <sheetName val="TBAL9697_-group_wise__sdpl15"/>
      <sheetName val="_GULF15"/>
      <sheetName val="Navigation_Page14"/>
      <sheetName val="Name_List14"/>
      <sheetName val="Cashflow-with_baseline_(ex_VA13"/>
      <sheetName val="Civil_Works13"/>
      <sheetName val="labour_rates11"/>
      <sheetName val="final_abstract11"/>
      <sheetName val="DGchitiet_12"/>
      <sheetName val="PROJECT_BRIEF(EX_NEW)12"/>
      <sheetName val="Project_Brief12"/>
      <sheetName val="MODEL_2512"/>
      <sheetName val="train_cash11"/>
      <sheetName val="accom_cash11"/>
      <sheetName val="Budget_Points11"/>
      <sheetName val="Depn_Table11"/>
      <sheetName val="Main_Works11"/>
      <sheetName val="Doc_details20"/>
      <sheetName val="Fly_(2)20"/>
      <sheetName val="Fly_(3)20"/>
      <sheetName val="Fly_(4)20"/>
      <sheetName val="Fly_(5)20"/>
      <sheetName val="0_Capital_Cost20"/>
      <sheetName val="1_Asset_Renewal20"/>
      <sheetName val="Asset_Expenditure20"/>
      <sheetName val="2_Maintenance20"/>
      <sheetName val="3_EnergyUtilities20"/>
      <sheetName val="4_OperationAdmin20"/>
      <sheetName val="5_Overheads20"/>
      <sheetName val="6_Modernisation20"/>
      <sheetName val="7_Residual20"/>
      <sheetName val="8_Disposal20"/>
      <sheetName val="Fly_(6)20"/>
      <sheetName val="Fly_(7)20"/>
      <sheetName val="Fin_Sum16"/>
      <sheetName val="TBAL9697_-group_wise__sdpl16"/>
      <sheetName val="Navigation_Page15"/>
      <sheetName val="_GULF16"/>
      <sheetName val="Civil_Works14"/>
      <sheetName val="labour_rates12"/>
      <sheetName val="Name_List15"/>
      <sheetName val="final_abstract12"/>
      <sheetName val="Cashflow-with_baseline_(ex_VA14"/>
      <sheetName val="DGchitiet_13"/>
      <sheetName val="PROJECT_BRIEF(EX_NEW)13"/>
      <sheetName val="Project_Brief13"/>
      <sheetName val="MODEL_2513"/>
      <sheetName val="train_cash12"/>
      <sheetName val="accom_cash12"/>
      <sheetName val="Budget_Points12"/>
      <sheetName val="Depn_Table12"/>
      <sheetName val="Main_Works12"/>
      <sheetName val="Doc_details21"/>
      <sheetName val="Fly_(2)21"/>
      <sheetName val="Fly_(3)21"/>
      <sheetName val="Fly_(4)21"/>
      <sheetName val="Fly_(5)21"/>
      <sheetName val="0_Capital_Cost21"/>
      <sheetName val="1_Asset_Renewal21"/>
      <sheetName val="Asset_Expenditure21"/>
      <sheetName val="2_Maintenance21"/>
      <sheetName val="3_EnergyUtilities21"/>
      <sheetName val="4_OperationAdmin21"/>
      <sheetName val="5_Overheads21"/>
      <sheetName val="6_Modernisation21"/>
      <sheetName val="7_Residual21"/>
      <sheetName val="8_Disposal21"/>
      <sheetName val="Fly_(6)21"/>
      <sheetName val="Fly_(7)21"/>
      <sheetName val="Fin_Sum17"/>
      <sheetName val="TBAL9697_-group_wise__sdpl17"/>
      <sheetName val="Navigation_Page16"/>
      <sheetName val="_GULF17"/>
      <sheetName val="Civil_Works15"/>
      <sheetName val="labour_rates13"/>
      <sheetName val="Name_List16"/>
      <sheetName val="final_abstract13"/>
      <sheetName val="Cashflow-with_baseline_(ex_VA15"/>
      <sheetName val="DGchitiet_14"/>
      <sheetName val="PROJECT_BRIEF(EX_NEW)14"/>
      <sheetName val="Project_Brief14"/>
      <sheetName val="MODEL_2514"/>
      <sheetName val="train_cash13"/>
      <sheetName val="accom_cash13"/>
      <sheetName val="Budget_Points13"/>
      <sheetName val="Depn_Table13"/>
      <sheetName val="Main_Works13"/>
      <sheetName val="Doc_details22"/>
      <sheetName val="Fly_(2)22"/>
      <sheetName val="Fly_(3)22"/>
      <sheetName val="Fly_(4)22"/>
      <sheetName val="Fly_(5)22"/>
      <sheetName val="0_Capital_Cost22"/>
      <sheetName val="1_Asset_Renewal22"/>
      <sheetName val="Asset_Expenditure22"/>
      <sheetName val="2_Maintenance22"/>
      <sheetName val="3_EnergyUtilities22"/>
      <sheetName val="4_OperationAdmin22"/>
      <sheetName val="5_Overheads22"/>
      <sheetName val="6_Modernisation22"/>
      <sheetName val="7_Residual22"/>
      <sheetName val="8_Disposal22"/>
      <sheetName val="Fly_(6)22"/>
      <sheetName val="Fly_(7)22"/>
      <sheetName val="Fin_Sum18"/>
      <sheetName val="TBAL9697_-group_wise__sdpl18"/>
      <sheetName val="_GULF18"/>
      <sheetName val="Navigation_Page17"/>
      <sheetName val="Name_List17"/>
      <sheetName val="Cashflow-with_baseline_(ex_VA16"/>
      <sheetName val="DGchitiet_15"/>
      <sheetName val="PROJECT_BRIEF(EX_NEW)15"/>
      <sheetName val="Project_Brief15"/>
      <sheetName val="MODEL_2515"/>
      <sheetName val="Civil_Works16"/>
      <sheetName val="labour_rates14"/>
      <sheetName val="final_abstract14"/>
      <sheetName val="train_cash14"/>
      <sheetName val="accom_cash14"/>
      <sheetName val="Budget_Points14"/>
      <sheetName val="Depn_Table14"/>
      <sheetName val="Main_Works14"/>
      <sheetName val="Doc_details23"/>
      <sheetName val="Fly_(2)23"/>
      <sheetName val="Fly_(3)23"/>
      <sheetName val="Fly_(4)23"/>
      <sheetName val="Fly_(5)23"/>
      <sheetName val="0_Capital_Cost23"/>
      <sheetName val="1_Asset_Renewal23"/>
      <sheetName val="Asset_Expenditure23"/>
      <sheetName val="2_Maintenance23"/>
      <sheetName val="3_EnergyUtilities23"/>
      <sheetName val="4_OperationAdmin23"/>
      <sheetName val="5_Overheads23"/>
      <sheetName val="6_Modernisation23"/>
      <sheetName val="7_Residual23"/>
      <sheetName val="8_Disposal23"/>
      <sheetName val="Fly_(6)23"/>
      <sheetName val="Fly_(7)23"/>
      <sheetName val="Fin_Sum19"/>
      <sheetName val="TBAL9697_-group_wise__sdpl19"/>
      <sheetName val="_GULF19"/>
      <sheetName val="Navigation_Page18"/>
      <sheetName val="Name_List18"/>
      <sheetName val="Cashflow-with_baseline_(ex_VA17"/>
      <sheetName val="DGchitiet_16"/>
      <sheetName val="PROJECT_BRIEF(EX_NEW)16"/>
      <sheetName val="Project_Brief16"/>
      <sheetName val="MODEL_2516"/>
      <sheetName val="Civil_Works17"/>
      <sheetName val="labour_rates15"/>
      <sheetName val="final_abstract15"/>
      <sheetName val="train_cash15"/>
      <sheetName val="accom_cash15"/>
      <sheetName val="Budget_Points15"/>
      <sheetName val="Depn_Table15"/>
      <sheetName val="Main_Works15"/>
      <sheetName val="Doc_details24"/>
      <sheetName val="Fly_(2)24"/>
      <sheetName val="Fly_(3)24"/>
      <sheetName val="Fly_(4)24"/>
      <sheetName val="Fly_(5)24"/>
      <sheetName val="0_Capital_Cost24"/>
      <sheetName val="1_Asset_Renewal24"/>
      <sheetName val="Asset_Expenditure24"/>
      <sheetName val="2_Maintenance24"/>
      <sheetName val="3_EnergyUtilities24"/>
      <sheetName val="4_OperationAdmin24"/>
      <sheetName val="5_Overheads24"/>
      <sheetName val="6_Modernisation24"/>
      <sheetName val="7_Residual24"/>
      <sheetName val="8_Disposal24"/>
      <sheetName val="Fly_(6)24"/>
      <sheetName val="Fly_(7)24"/>
      <sheetName val="Fin_Sum20"/>
      <sheetName val="TBAL9697_-group_wise__sdpl20"/>
      <sheetName val="_GULF20"/>
      <sheetName val="Navigation_Page19"/>
      <sheetName val="Name_List19"/>
      <sheetName val="Cashflow-with_baseline_(ex_VA18"/>
      <sheetName val="DGchitiet_17"/>
      <sheetName val="PROJECT_BRIEF(EX_NEW)17"/>
      <sheetName val="Project_Brief17"/>
      <sheetName val="MODEL_2517"/>
      <sheetName val="Civil_Works18"/>
      <sheetName val="labour_rates16"/>
      <sheetName val="final_abstract16"/>
      <sheetName val="train_cash16"/>
      <sheetName val="accom_cash16"/>
      <sheetName val="Budget_Points16"/>
      <sheetName val="Depn_Table16"/>
      <sheetName val="Main_Works16"/>
      <sheetName val="Table II"/>
      <sheetName val="CCTV_EST1"/>
      <sheetName val="Sheet1"/>
      <sheetName val="환율"/>
      <sheetName val="1"/>
      <sheetName val="Consolidated"/>
      <sheetName val="Name Lists"/>
      <sheetName val="Staff Acco."/>
      <sheetName val="Summ"/>
      <sheetName val="NPV"/>
      <sheetName val="CONSTANT"/>
      <sheetName val="Cat A Change Control"/>
      <sheetName val="Div-15 Mech"/>
      <sheetName val="Uniliever"/>
      <sheetName val="offices"/>
      <sheetName val="insurances"/>
      <sheetName val="plant"/>
      <sheetName val="hoarding"/>
      <sheetName val="DataSheet"/>
      <sheetName val="Macro-colbrook"/>
      <sheetName val="Food"/>
      <sheetName val="Schedule of Columns"/>
      <sheetName val="Schedule of FFBeams"/>
      <sheetName val="ND_Metal Deck 22.02.2018"/>
      <sheetName val="Plumbing"/>
      <sheetName val="TOTAL"/>
      <sheetName val="Name_Lists"/>
      <sheetName val="Staff_Acco_"/>
      <sheetName val="Key Assumptions"/>
      <sheetName val="220 11  BS "/>
      <sheetName val="Risk Analysis"/>
      <sheetName val="Phase Master"/>
      <sheetName val="DSL-S"/>
      <sheetName val="LA- lookups"/>
      <sheetName val="Other assumptions"/>
      <sheetName val="Register"/>
      <sheetName val="Civil Boq"/>
      <sheetName val="Financials"/>
      <sheetName val="Assumptions"/>
      <sheetName val="Pacakges split"/>
      <sheetName val="Costing"/>
      <sheetName val="Analisa"/>
      <sheetName val="Name_Lists1"/>
      <sheetName val="Staff_Acco_1"/>
      <sheetName val="220_11__BS_"/>
      <sheetName val="Risk_Analysis"/>
      <sheetName val="Phase_Master"/>
      <sheetName val="LA-_lookups"/>
      <sheetName val="Other_assumptions"/>
      <sheetName val="Civil_Boq"/>
      <sheetName val="CASHFLOW CODES"/>
      <sheetName val="Input Sheet"/>
      <sheetName val="Old Preso"/>
      <sheetName val="DC"/>
      <sheetName val="CH Downtown"/>
      <sheetName val="DA"/>
      <sheetName val="CH Elk Grove"/>
      <sheetName val="LA Downtown"/>
      <sheetName val="NY Metro"/>
      <sheetName val="SV Core"/>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ppendix A.2"/>
      <sheetName val="fitting rates"/>
      <sheetName val="Cat_A_Change_Control"/>
      <sheetName val="Div-15_Mech"/>
      <sheetName val="Schedule_of_Columns"/>
      <sheetName val="Schedule_of_FFBeams"/>
      <sheetName val="ND_Metal_Deck_22_02_2018"/>
      <sheetName val="Key_Assumptions"/>
      <sheetName val="Pacakges_split"/>
      <sheetName val="Name_Lists3"/>
      <sheetName val="Staff_Acco_3"/>
      <sheetName val="Cat_A_Change_Control2"/>
      <sheetName val="Div-15_Mech2"/>
      <sheetName val="Schedule_of_Columns2"/>
      <sheetName val="Schedule_of_FFBeams2"/>
      <sheetName val="ND_Metal_Deck_22_02_20182"/>
      <sheetName val="Key_Assumptions2"/>
      <sheetName val="220_11__BS_2"/>
      <sheetName val="Risk_Analysis2"/>
      <sheetName val="Phase_Master2"/>
      <sheetName val="LA-_lookups2"/>
      <sheetName val="Other_assumptions2"/>
      <sheetName val="Civil_Boq2"/>
      <sheetName val="Pacakges_split2"/>
      <sheetName val="Name_Lists2"/>
      <sheetName val="Staff_Acco_2"/>
      <sheetName val="Cat_A_Change_Control1"/>
      <sheetName val="Div-15_Mech1"/>
      <sheetName val="Schedule_of_Columns1"/>
      <sheetName val="Schedule_of_FFBeams1"/>
      <sheetName val="ND_Metal_Deck_22_02_20181"/>
      <sheetName val="Key_Assumptions1"/>
      <sheetName val="220_11__BS_1"/>
      <sheetName val="Risk_Analysis1"/>
      <sheetName val="Phase_Master1"/>
      <sheetName val="LA-_lookups1"/>
      <sheetName val="Other_assumptions1"/>
      <sheetName val="Civil_Boq1"/>
      <sheetName val="Pacakges_split1"/>
      <sheetName val="Name_Lists4"/>
      <sheetName val="Staff_Acco_4"/>
      <sheetName val="Cat_A_Change_Control3"/>
      <sheetName val="Div-15_Mech3"/>
      <sheetName val="Schedule_of_Columns3"/>
      <sheetName val="Schedule_of_FFBeams3"/>
      <sheetName val="ND_Metal_Deck_22_02_20183"/>
      <sheetName val="Key_Assumptions3"/>
      <sheetName val="220_11__BS_3"/>
      <sheetName val="Risk_Analysis3"/>
      <sheetName val="Phase_Master3"/>
      <sheetName val="LA-_lookups3"/>
      <sheetName val="Other_assumptions3"/>
      <sheetName val="Civil_Boq3"/>
      <sheetName val="Pacakges_split3"/>
      <sheetName val="Europe Competitors"/>
      <sheetName val="Name_Lists5"/>
      <sheetName val="Staff_Acco_5"/>
      <sheetName val="Cat_A_Change_Control4"/>
      <sheetName val="Div-15_Mech4"/>
      <sheetName val="Schedule_of_Columns4"/>
      <sheetName val="Schedule_of_FFBeams4"/>
      <sheetName val="ND_Metal_Deck_22_02_20184"/>
      <sheetName val="Key_Assumptions4"/>
      <sheetName val="220_11__BS_4"/>
      <sheetName val="Risk_Analysis4"/>
      <sheetName val="Phase_Master4"/>
      <sheetName val="LA-_lookups4"/>
      <sheetName val="Other_assumptions4"/>
      <sheetName val="Civil_Boq4"/>
      <sheetName val="Pacakges_split4"/>
      <sheetName val="CASHFLOW_CODES"/>
      <sheetName val="Table_II"/>
      <sheetName val="Input_Sheet"/>
      <sheetName val="Old_Preso"/>
      <sheetName val="CH_Downtown"/>
      <sheetName val="CH_Elk_Grove"/>
      <sheetName val="LA_Downtown"/>
      <sheetName val="NY_Metro"/>
      <sheetName val="SV_Core"/>
      <sheetName val="Appendix_A_2"/>
      <sheetName val="fitting_rates"/>
      <sheetName val="NTB_Inputs"/>
      <sheetName val="Name_Lists6"/>
      <sheetName val="Staff_Acco_6"/>
      <sheetName val="Cat_A_Change_Control5"/>
      <sheetName val="Div-15_Mech5"/>
      <sheetName val="Schedule_of_Columns5"/>
      <sheetName val="Schedule_of_FFBeams5"/>
      <sheetName val="ND_Metal_Deck_22_02_20185"/>
      <sheetName val="Key_Assumptions5"/>
      <sheetName val="220_11__BS_5"/>
      <sheetName val="Risk_Analysis5"/>
      <sheetName val="Phase_Master5"/>
      <sheetName val="LA-_lookups5"/>
      <sheetName val="Other_assumptions5"/>
      <sheetName val="Civil_Boq5"/>
      <sheetName val="Pacakges_split5"/>
      <sheetName val="CASHFLOW_CODES1"/>
      <sheetName val="Table_II1"/>
      <sheetName val="Input_Sheet1"/>
      <sheetName val="Old_Preso1"/>
      <sheetName val="CH_Downtown1"/>
      <sheetName val="CH_Elk_Grove1"/>
      <sheetName val="LA_Downtown1"/>
      <sheetName val="NY_Metro1"/>
      <sheetName val="SV_Core1"/>
      <sheetName val="Appendix_A_21"/>
      <sheetName val="fitting_rates1"/>
      <sheetName val="NTB_Inputs1"/>
      <sheetName val="accommod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refreshError="1"/>
      <sheetData sheetId="561" refreshError="1"/>
      <sheetData sheetId="562" refreshError="1"/>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sheetData sheetId="886"/>
      <sheetData sheetId="887"/>
      <sheetData sheetId="888"/>
      <sheetData sheetId="889"/>
      <sheetData sheetId="890"/>
      <sheetData sheetId="89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velopment Summary"/>
      <sheetName val="Fees"/>
      <sheetName val="Cash Flow"/>
      <sheetName val="BT Direct Works"/>
      <sheetName val="Cat A Exec Summary"/>
      <sheetName val="Cat A Supp Auth"/>
      <sheetName val="Cat A AI's"/>
      <sheetName val="CAT A Anticipated"/>
      <sheetName val="Cat A Change Control"/>
      <sheetName val="Developers Fees"/>
      <sheetName val="Cat A Contingency Schedule"/>
      <sheetName val="Cat B Exec Summary"/>
      <sheetName val="Cat B Supp Auth"/>
      <sheetName val="Cat B AI's"/>
      <sheetName val="Cat B Change Control"/>
      <sheetName val="Development_Summary"/>
      <sheetName val="Cash_Flow"/>
      <sheetName val="BT_Direct_Works"/>
      <sheetName val="Cat_A_Exec_Summary"/>
      <sheetName val="Cat_A_Supp_Auth"/>
      <sheetName val="Cat_A_AI's"/>
      <sheetName val="CAT_A_Anticipated"/>
      <sheetName val="Cat_A_Change_Control"/>
      <sheetName val="Developers_Fees"/>
      <sheetName val="Cat_A_Contingency_Schedule"/>
      <sheetName val="Cat_B_Exec_Summary"/>
      <sheetName val="Cat_B_Supp_Auth"/>
      <sheetName val="Cat_B_AI's"/>
      <sheetName val="Cat_B_Change_Control"/>
      <sheetName val="Data"/>
      <sheetName val="CBS"/>
      <sheetName val="4.03 Recommendations &amp; Cashflow"/>
      <sheetName val="Standard S-Curve Data"/>
      <sheetName val="Information"/>
      <sheetName val="Development_Summary1"/>
      <sheetName val="Cash_Flow1"/>
      <sheetName val="BT_Direct_Works1"/>
      <sheetName val="Cat_A_Exec_Summary1"/>
      <sheetName val="Cat_A_Supp_Auth1"/>
      <sheetName val="Cat_A_AI's1"/>
      <sheetName val="CAT_A_Anticipated1"/>
      <sheetName val="Cat_A_Change_Control1"/>
      <sheetName val="Developers_Fees1"/>
      <sheetName val="Cat_A_Contingency_Schedule1"/>
      <sheetName val="Cat_B_Exec_Summary1"/>
      <sheetName val="Cat_B_Supp_Auth1"/>
      <sheetName val="Cat_B_AI's1"/>
      <sheetName val="Cat_B_Change_Control1"/>
      <sheetName val="Development_Summary2"/>
      <sheetName val="Cash_Flow2"/>
      <sheetName val="BT_Direct_Works2"/>
      <sheetName val="Cat_A_Exec_Summary2"/>
      <sheetName val="Cat_A_Supp_Auth2"/>
      <sheetName val="Cat_A_AI's2"/>
      <sheetName val="CAT_A_Anticipated2"/>
      <sheetName val="Cat_A_Change_Control2"/>
      <sheetName val="Developers_Fees2"/>
      <sheetName val="Cat_A_Contingency_Schedule2"/>
      <sheetName val="Cat_B_Exec_Summary2"/>
      <sheetName val="Cat_B_Supp_Auth2"/>
      <sheetName val="Cat_B_AI's2"/>
      <sheetName val="Cat_B_Change_Control2"/>
      <sheetName val="4_03_Recommendations_&amp;_Cashflow"/>
      <sheetName val="Standard_S-Curve_Data"/>
      <sheetName val="Sheet3"/>
      <sheetName val="Name List"/>
      <sheetName val="Development_Summary4"/>
      <sheetName val="Cash_Flow4"/>
      <sheetName val="BT_Direct_Works4"/>
      <sheetName val="Cat_A_Exec_Summary4"/>
      <sheetName val="Cat_A_Supp_Auth4"/>
      <sheetName val="Cat_A_AI's4"/>
      <sheetName val="CAT_A_Anticipated4"/>
      <sheetName val="Cat_A_Change_Control4"/>
      <sheetName val="Developers_Fees4"/>
      <sheetName val="Cat_A_Contingency_Schedule4"/>
      <sheetName val="Cat_B_Exec_Summary4"/>
      <sheetName val="Cat_B_Supp_Auth4"/>
      <sheetName val="Cat_B_AI's4"/>
      <sheetName val="Cat_B_Change_Control4"/>
      <sheetName val="Standard_S-Curve_Data2"/>
      <sheetName val="4_03_Recommendations_&amp;_Cashflo2"/>
      <sheetName val="Development_Summary3"/>
      <sheetName val="Cash_Flow3"/>
      <sheetName val="BT_Direct_Works3"/>
      <sheetName val="Cat_A_Exec_Summary3"/>
      <sheetName val="Cat_A_Supp_Auth3"/>
      <sheetName val="Cat_A_AI's3"/>
      <sheetName val="CAT_A_Anticipated3"/>
      <sheetName val="Cat_A_Change_Control3"/>
      <sheetName val="Developers_Fees3"/>
      <sheetName val="Cat_A_Contingency_Schedule3"/>
      <sheetName val="Cat_B_Exec_Summary3"/>
      <sheetName val="Cat_B_Supp_Auth3"/>
      <sheetName val="Cat_B_AI's3"/>
      <sheetName val="Cat_B_Change_Control3"/>
      <sheetName val="Standard_S-Curve_Data1"/>
      <sheetName val="4_03_Recommendations_&amp;_Cashflo1"/>
      <sheetName val="Development_Summary5"/>
      <sheetName val="Cash_Flow5"/>
      <sheetName val="BT_Direct_Works5"/>
      <sheetName val="Cat_A_Exec_Summary5"/>
      <sheetName val="Cat_A_Supp_Auth5"/>
      <sheetName val="Cat_A_AI's5"/>
      <sheetName val="CAT_A_Anticipated5"/>
      <sheetName val="Cat_A_Change_Control5"/>
      <sheetName val="Developers_Fees5"/>
      <sheetName val="Cat_A_Contingency_Schedule5"/>
      <sheetName val="Cat_B_Exec_Summary5"/>
      <sheetName val="Cat_B_Supp_Auth5"/>
      <sheetName val="Cat_B_AI's5"/>
      <sheetName val="Cat_B_Change_Control5"/>
      <sheetName val="Standard_S-Curve_Data3"/>
      <sheetName val="4_03_Recommendations_&amp;_Cashflo3"/>
      <sheetName val="Development_Summary6"/>
      <sheetName val="Development_Summary7"/>
      <sheetName val="Cash_Flow6"/>
      <sheetName val="BT_Direct_Works6"/>
      <sheetName val="Cat_A_Exec_Summary6"/>
      <sheetName val="Cat_A_Supp_Auth6"/>
      <sheetName val="Cat_A_AI's6"/>
      <sheetName val="CAT_A_Anticipated6"/>
      <sheetName val="Cat_A_Change_Control6"/>
      <sheetName val="Developers_Fees6"/>
      <sheetName val="Cat_A_Contingency_Schedule6"/>
      <sheetName val="Cat_B_Exec_Summary6"/>
      <sheetName val="Cat_B_Supp_Auth6"/>
      <sheetName val="Cat_B_AI's6"/>
      <sheetName val="Cat_B_Change_Control6"/>
      <sheetName val="Development_Summary8"/>
      <sheetName val="Cash_Flow7"/>
      <sheetName val="BT_Direct_Works7"/>
      <sheetName val="Cat_A_Exec_Summary7"/>
      <sheetName val="Cat_A_Supp_Auth7"/>
      <sheetName val="Cat_A_AI's7"/>
      <sheetName val="CAT_A_Anticipated7"/>
      <sheetName val="Cat_A_Change_Control7"/>
      <sheetName val="Developers_Fees7"/>
      <sheetName val="Cat_A_Contingency_Schedule7"/>
      <sheetName val="Cat_B_Exec_Summary7"/>
      <sheetName val="Cat_B_Supp_Auth7"/>
      <sheetName val="Cat_B_AI's7"/>
      <sheetName val="Cat_B_Change_Control7"/>
      <sheetName val="Development_Summary9"/>
      <sheetName val="Cash_Flow8"/>
      <sheetName val="BT_Direct_Works8"/>
      <sheetName val="Cat_A_Exec_Summary8"/>
      <sheetName val="Cat_A_Supp_Auth8"/>
      <sheetName val="Cat_A_AI's8"/>
      <sheetName val="CAT_A_Anticipated8"/>
      <sheetName val="Cat_A_Change_Control8"/>
      <sheetName val="Developers_Fees8"/>
      <sheetName val="Cat_A_Contingency_Schedule8"/>
      <sheetName val="Cat_B_Exec_Summary8"/>
      <sheetName val="Cat_B_Supp_Auth8"/>
      <sheetName val="Cat_B_AI's8"/>
      <sheetName val="Cat_B_Change_Control8"/>
      <sheetName val="Development_Summary10"/>
      <sheetName val="Cash_Flow9"/>
      <sheetName val="BT_Direct_Works9"/>
      <sheetName val="Cat_A_Exec_Summary9"/>
      <sheetName val="Cat_A_Supp_Auth9"/>
      <sheetName val="Cat_A_AI's9"/>
      <sheetName val="CAT_A_Anticipated9"/>
      <sheetName val="Cat_A_Change_Control9"/>
      <sheetName val="Developers_Fees9"/>
      <sheetName val="Cat_A_Contingency_Schedule9"/>
      <sheetName val="Cat_B_Exec_Summary9"/>
      <sheetName val="Cat_B_Supp_Auth9"/>
      <sheetName val="Cat_B_AI's9"/>
      <sheetName val="Cat_B_Change_Control9"/>
      <sheetName val="Standard_S-Curve_Data4"/>
      <sheetName val="4_03_Recommendations_&amp;_Cashflo4"/>
      <sheetName val="Development_Summary11"/>
      <sheetName val="Cash_Flow10"/>
      <sheetName val="BT_Direct_Works10"/>
      <sheetName val="Cat_A_Exec_Summary10"/>
      <sheetName val="Cat_A_Supp_Auth10"/>
      <sheetName val="Cat_A_AI's10"/>
      <sheetName val="CAT_A_Anticipated10"/>
      <sheetName val="Cat_A_Change_Control10"/>
      <sheetName val="Developers_Fees10"/>
      <sheetName val="Cat_A_Contingency_Schedule10"/>
      <sheetName val="Cat_B_Exec_Summary10"/>
      <sheetName val="Cat_B_Supp_Auth10"/>
      <sheetName val="Cat_B_AI's10"/>
      <sheetName val="Cat_B_Change_Control10"/>
      <sheetName val="Standard_S-Curve_Data5"/>
      <sheetName val="4_03_Recommendations_&amp;_Cashflo5"/>
      <sheetName val="Development_Summary12"/>
      <sheetName val="Cash_Flow11"/>
      <sheetName val="BT_Direct_Works11"/>
      <sheetName val="Cat_A_Exec_Summary11"/>
      <sheetName val="Cat_A_Supp_Auth11"/>
      <sheetName val="Cat_A_AI's11"/>
      <sheetName val="CAT_A_Anticipated11"/>
      <sheetName val="Cat_A_Change_Control11"/>
      <sheetName val="Developers_Fees11"/>
      <sheetName val="Cat_A_Contingency_Schedule11"/>
      <sheetName val="Cat_B_Exec_Summary11"/>
      <sheetName val="Cat_B_Supp_Auth11"/>
      <sheetName val="Cat_B_AI's11"/>
      <sheetName val="Cat_B_Change_Control11"/>
      <sheetName val="4_03_Recommendations_&amp;_Cashflo6"/>
      <sheetName val="Standard_S-Curve_Data6"/>
      <sheetName val="Development_Summary13"/>
      <sheetName val="Development_Summary14"/>
      <sheetName val="Development_Summary19"/>
      <sheetName val="Cash_Flow16"/>
      <sheetName val="BT_Direct_Works16"/>
      <sheetName val="Cat_A_Exec_Summary16"/>
      <sheetName val="Cat_A_Supp_Auth16"/>
      <sheetName val="Cat_A_AI's16"/>
      <sheetName val="CAT_A_Anticipated16"/>
      <sheetName val="Cat_A_Change_Control16"/>
      <sheetName val="Developers_Fees16"/>
      <sheetName val="Cat_A_Contingency_Schedule16"/>
      <sheetName val="Cat_B_Exec_Summary16"/>
      <sheetName val="Cat_B_Supp_Auth16"/>
      <sheetName val="Cat_B_AI's16"/>
      <sheetName val="Cat_B_Change_Control16"/>
      <sheetName val="Standard_S-Curve_Data11"/>
      <sheetName val="4_03_Recommendations_&amp;_Cashfl11"/>
      <sheetName val="Development_Summary15"/>
      <sheetName val="Cash_Flow12"/>
      <sheetName val="BT_Direct_Works12"/>
      <sheetName val="Cat_A_Exec_Summary12"/>
      <sheetName val="Cat_A_Supp_Auth12"/>
      <sheetName val="Cat_A_AI's12"/>
      <sheetName val="CAT_A_Anticipated12"/>
      <sheetName val="Cat_A_Change_Control12"/>
      <sheetName val="Developers_Fees12"/>
      <sheetName val="Cat_A_Contingency_Schedule12"/>
      <sheetName val="Cat_B_Exec_Summary12"/>
      <sheetName val="Cat_B_Supp_Auth12"/>
      <sheetName val="Cat_B_AI's12"/>
      <sheetName val="Cat_B_Change_Control12"/>
      <sheetName val="Standard_S-Curve_Data7"/>
      <sheetName val="4_03_Recommendations_&amp;_Cashflo7"/>
      <sheetName val="Development_Summary16"/>
      <sheetName val="Cash_Flow13"/>
      <sheetName val="BT_Direct_Works13"/>
      <sheetName val="Cat_A_Exec_Summary13"/>
      <sheetName val="Cat_A_Supp_Auth13"/>
      <sheetName val="Cat_A_AI's13"/>
      <sheetName val="CAT_A_Anticipated13"/>
      <sheetName val="Cat_A_Change_Control13"/>
      <sheetName val="Developers_Fees13"/>
      <sheetName val="Cat_A_Contingency_Schedule13"/>
      <sheetName val="Cat_B_Exec_Summary13"/>
      <sheetName val="Cat_B_Supp_Auth13"/>
      <sheetName val="Cat_B_AI's13"/>
      <sheetName val="Cat_B_Change_Control13"/>
      <sheetName val="Standard_S-Curve_Data8"/>
      <sheetName val="4_03_Recommendations_&amp;_Cashflo8"/>
      <sheetName val="Development_Summary17"/>
      <sheetName val="Cash_Flow14"/>
      <sheetName val="BT_Direct_Works14"/>
      <sheetName val="Cat_A_Exec_Summary14"/>
      <sheetName val="Cat_A_Supp_Auth14"/>
      <sheetName val="Cat_A_AI's14"/>
      <sheetName val="CAT_A_Anticipated14"/>
      <sheetName val="Cat_A_Change_Control14"/>
      <sheetName val="Developers_Fees14"/>
      <sheetName val="Cat_A_Contingency_Schedule14"/>
      <sheetName val="Cat_B_Exec_Summary14"/>
      <sheetName val="Cat_B_Supp_Auth14"/>
      <sheetName val="Cat_B_AI's14"/>
      <sheetName val="Cat_B_Change_Control14"/>
      <sheetName val="Standard_S-Curve_Data9"/>
      <sheetName val="4_03_Recommendations_&amp;_Cashflo9"/>
      <sheetName val="Development_Summary18"/>
      <sheetName val="Cash_Flow15"/>
      <sheetName val="BT_Direct_Works15"/>
      <sheetName val="Cat_A_Exec_Summary15"/>
      <sheetName val="Cat_A_Supp_Auth15"/>
      <sheetName val="Cat_A_AI's15"/>
      <sheetName val="CAT_A_Anticipated15"/>
      <sheetName val="Cat_A_Change_Control15"/>
      <sheetName val="Developers_Fees15"/>
      <sheetName val="Cat_A_Contingency_Schedule15"/>
      <sheetName val="Cat_B_Exec_Summary15"/>
      <sheetName val="Cat_B_Supp_Auth15"/>
      <sheetName val="Cat_B_AI's15"/>
      <sheetName val="Cat_B_Change_Control15"/>
      <sheetName val="Standard_S-Curve_Data10"/>
      <sheetName val="4_03_Recommendations_&amp;_Cashfl10"/>
      <sheetName val="Development_Summary20"/>
      <sheetName val="Cash_Flow17"/>
      <sheetName val="BT_Direct_Works17"/>
      <sheetName val="Cat_A_Exec_Summary17"/>
      <sheetName val="Cat_A_Supp_Auth17"/>
      <sheetName val="Cat_A_AI's17"/>
      <sheetName val="CAT_A_Anticipated17"/>
      <sheetName val="Cat_A_Change_Control17"/>
      <sheetName val="Developers_Fees17"/>
      <sheetName val="Cat_A_Contingency_Schedule17"/>
      <sheetName val="Cat_B_Exec_Summary17"/>
      <sheetName val="Cat_B_Supp_Auth17"/>
      <sheetName val="Cat_B_AI's17"/>
      <sheetName val="Cat_B_Change_Control17"/>
      <sheetName val="Standard_S-Curve_Data12"/>
      <sheetName val="4_03_Recommendations_&amp;_Cashfl12"/>
      <sheetName val="Development_Summary21"/>
      <sheetName val="Cash_Flow18"/>
      <sheetName val="BT_Direct_Works18"/>
      <sheetName val="Cat_A_Exec_Summary18"/>
      <sheetName val="Cat_A_Supp_Auth18"/>
      <sheetName val="Cat_A_AI's18"/>
      <sheetName val="CAT_A_Anticipated18"/>
      <sheetName val="Cat_A_Change_Control18"/>
      <sheetName val="Developers_Fees18"/>
      <sheetName val="Cat_A_Contingency_Schedule18"/>
      <sheetName val="Cat_B_Exec_Summary18"/>
      <sheetName val="Cat_B_Supp_Auth18"/>
      <sheetName val="Cat_B_AI's18"/>
      <sheetName val="Cat_B_Change_Control18"/>
      <sheetName val="Standard_S-Curve_Data13"/>
      <sheetName val="4_03_Recommendations_&amp;_Cashfl13"/>
      <sheetName val="Development_Summary22"/>
      <sheetName val="Cash_Flow19"/>
      <sheetName val="BT_Direct_Works19"/>
      <sheetName val="Cat_A_Exec_Summary19"/>
      <sheetName val="Cat_A_Supp_Auth19"/>
      <sheetName val="Cat_A_AI's19"/>
      <sheetName val="CAT_A_Anticipated19"/>
      <sheetName val="Cat_A_Change_Control19"/>
      <sheetName val="Developers_Fees19"/>
      <sheetName val="Cat_A_Contingency_Schedule19"/>
      <sheetName val="Cat_B_Exec_Summary19"/>
      <sheetName val="Cat_B_Supp_Auth19"/>
      <sheetName val="Cat_B_AI's19"/>
      <sheetName val="Cat_B_Change_Control19"/>
      <sheetName val="Standard_S-Curve_Data14"/>
      <sheetName val="4_03_Recommendations_&amp;_Cashfl14"/>
      <sheetName val="Development_Summary23"/>
      <sheetName val="Cash_Flow20"/>
      <sheetName val="BT_Direct_Works20"/>
      <sheetName val="Cat_A_Exec_Summary20"/>
      <sheetName val="Cat_A_Supp_Auth20"/>
      <sheetName val="Cat_A_AI's20"/>
      <sheetName val="CAT_A_Anticipated20"/>
      <sheetName val="Cat_A_Change_Control20"/>
      <sheetName val="Developers_Fees20"/>
      <sheetName val="Cat_A_Contingency_Schedule20"/>
      <sheetName val="Cat_B_Exec_Summary20"/>
      <sheetName val="Cat_B_Supp_Auth20"/>
      <sheetName val="Cat_B_AI's20"/>
      <sheetName val="Cat_B_Change_Control20"/>
      <sheetName val="4_03_Recommendations_&amp;_Cashfl15"/>
      <sheetName val="Standard_S-Curve_Data15"/>
      <sheetName val="Development_Summary24"/>
      <sheetName val="Cash_Flow21"/>
      <sheetName val="BT_Direct_Works21"/>
      <sheetName val="Cat_A_Exec_Summary21"/>
      <sheetName val="Cat_A_Supp_Auth21"/>
      <sheetName val="Cat_A_AI's21"/>
      <sheetName val="CAT_A_Anticipated21"/>
      <sheetName val="Cat_A_Change_Control21"/>
      <sheetName val="Developers_Fees21"/>
      <sheetName val="Cat_A_Contingency_Schedule21"/>
      <sheetName val="Cat_B_Exec_Summary21"/>
      <sheetName val="Cat_B_Supp_Auth21"/>
      <sheetName val="Cat_B_AI's21"/>
      <sheetName val="Cat_B_Change_Control21"/>
      <sheetName val="4_03_Recommendations_&amp;_Cashfl16"/>
      <sheetName val="Standard_S-Curve_Data16"/>
      <sheetName val="Development_Summary25"/>
      <sheetName val="Cash_Flow22"/>
      <sheetName val="BT_Direct_Works22"/>
      <sheetName val="Cat_A_Exec_Summary22"/>
      <sheetName val="Cat_A_Supp_Auth22"/>
      <sheetName val="Cat_A_AI's22"/>
      <sheetName val="CAT_A_Anticipated22"/>
      <sheetName val="Cat_A_Change_Control22"/>
      <sheetName val="Developers_Fees22"/>
      <sheetName val="Cat_A_Contingency_Schedule22"/>
      <sheetName val="Cat_B_Exec_Summary22"/>
      <sheetName val="Cat_B_Supp_Auth22"/>
      <sheetName val="Cat_B_AI's22"/>
      <sheetName val="gen"/>
      <sheetName val="1-1"/>
      <sheetName val=" Est "/>
      <sheetName val="Cat_B_Change_Control22"/>
      <sheetName val="4_03_Recommendations_&amp;_Cashfl17"/>
      <sheetName val="Standard_S-Curve_Data17"/>
      <sheetName val="Name_List"/>
      <sheetName val="공사수행방안"/>
      <sheetName val="Mat_Cost"/>
      <sheetName val="PrintManager"/>
      <sheetName val="Assumption"/>
      <sheetName val="Fin Sum"/>
      <sheetName val="Civil Works"/>
      <sheetName val="2nd "/>
      <sheetName val="Summary_Bank"/>
      <sheetName val="Facade"/>
      <sheetName val="_Est_"/>
      <sheetName val="zone-8"/>
      <sheetName val="MHNO_LEV"/>
      <sheetName val="TBAL9697 -group wise  sdpl"/>
      <sheetName val="Assumptions"/>
      <sheetName val="labour rates"/>
      <sheetName val="Input"/>
      <sheetName val="Navigation Page"/>
      <sheetName val="Lookup"/>
      <sheetName val="DOOR-WIND"/>
      <sheetName val="VCH-SLC"/>
      <sheetName val="Supplier"/>
      <sheetName val="p&amp;m"/>
      <sheetName val="factors"/>
      <sheetName val="Labour"/>
      <sheetName val="Name_List1"/>
      <sheetName val="_Est_1"/>
      <sheetName val="Fin_Sum"/>
      <sheetName val="Civil_Works"/>
      <sheetName val="2nd_"/>
      <sheetName val="Name_List2"/>
      <sheetName val="_Est_2"/>
      <sheetName val="Fin_Sum1"/>
      <sheetName val="Civil_Works1"/>
      <sheetName val="2nd_1"/>
      <sheetName val="NPV"/>
      <sheetName val="Project Brief"/>
      <sheetName val="Construction"/>
      <sheetName val="Operations"/>
      <sheetName val="Cover"/>
      <sheetName val="Development_Summary26"/>
      <sheetName val="Cash_Flow23"/>
      <sheetName val="BT_Direct_Works23"/>
      <sheetName val="Cat_A_Exec_Summary23"/>
      <sheetName val="Cat_A_Supp_Auth23"/>
      <sheetName val="Cat_A_AI's23"/>
      <sheetName val="CAT_A_Anticipated23"/>
      <sheetName val="Cat_A_Change_Control23"/>
      <sheetName val="Developers_Fees23"/>
      <sheetName val="Cat_A_Contingency_Schedule23"/>
      <sheetName val="Cat_B_Exec_Summary23"/>
      <sheetName val="Cat_B_Supp_Auth23"/>
      <sheetName val="Cat_B_AI's23"/>
      <sheetName val="Cat_B_Change_Control23"/>
      <sheetName val="Standard_S-Curve_Data18"/>
      <sheetName val="4_03_Recommendations_&amp;_Cashfl18"/>
      <sheetName val="Costing"/>
      <sheetName val="doors and windows"/>
      <sheetName val="Development_Summary27"/>
      <sheetName val="Cash_Flow24"/>
      <sheetName val="BT_Direct_Works24"/>
      <sheetName val="Cat_A_Exec_Summary24"/>
      <sheetName val="Cat_A_Supp_Auth24"/>
      <sheetName val="Cat_A_AI's24"/>
      <sheetName val="CAT_A_Anticipated24"/>
      <sheetName val="Cat_A_Change_Control24"/>
      <sheetName val="Developers_Fees24"/>
      <sheetName val="Cat_A_Contingency_Schedule24"/>
      <sheetName val="Cat_B_Exec_Summary24"/>
      <sheetName val="Cat_B_Supp_Auth24"/>
      <sheetName val="Cat_B_AI's24"/>
      <sheetName val="Cat_B_Change_Control24"/>
      <sheetName val="4_03_Recommendations_&amp;_Cashfl19"/>
      <sheetName val="Standard_S-Curve_Data19"/>
      <sheetName val="Name_List3"/>
      <sheetName val="_Est_3"/>
      <sheetName val="Fin_Sum2"/>
      <sheetName val="Civil_Works2"/>
      <sheetName val="2nd_2"/>
      <sheetName val="TBAL9697_-group_wise__sdpl"/>
      <sheetName val="labour_rates"/>
      <sheetName val="Navigation_Page"/>
      <sheetName val="Project_Brief"/>
      <sheetName val="CONSTANT"/>
      <sheetName val="P1260Projected.5700 Detail"/>
      <sheetName val="P852.5000 Detail"/>
      <sheetName val="P854.5000 Detail"/>
      <sheetName val="P856.5000 Detail"/>
      <sheetName val="P858.5000 Detail"/>
      <sheetName val="P860Baseline.5000 Detail"/>
      <sheetName val="WORKSHEET"/>
      <sheetName val="beam"/>
      <sheetName val="Budget Points"/>
      <sheetName val="PAYWORK"/>
      <sheetName val="Validation Data"/>
      <sheetName val="Preliminaries"/>
      <sheetName val="Tender Information"/>
      <sheetName val="Global Tool"/>
      <sheetName val="PD Cover"/>
      <sheetName val="Global_Tool1"/>
      <sheetName val="PD_Cover1"/>
      <sheetName val="Global_Tool"/>
      <sheetName val="PD_Cover"/>
      <sheetName val="Validation_Data"/>
      <sheetName val="Tender_Information"/>
      <sheetName val="Subcon Control"/>
      <sheetName val="Contract Details"/>
      <sheetName val="Key Data"/>
      <sheetName val="SA Lifecycle Inputs"/>
      <sheetName val="Key Stats Timeline"/>
      <sheetName val="SA FM Inputs"/>
      <sheetName val="Internal Input"/>
      <sheetName val="SA SPC Summary Inputs"/>
      <sheetName val="Development_Summary36"/>
      <sheetName val="Cash_Flow33"/>
      <sheetName val="BT_Direct_Works33"/>
      <sheetName val="Cat_A_Exec_Summary33"/>
      <sheetName val="Cat_A_Supp_Auth33"/>
      <sheetName val="Cat_A_AI's33"/>
      <sheetName val="CAT_A_Anticipated33"/>
      <sheetName val="Cat_A_Change_Control33"/>
      <sheetName val="Developers_Fees33"/>
      <sheetName val="Cat_A_Contingency_Schedule33"/>
      <sheetName val="Cat_B_Exec_Summary33"/>
      <sheetName val="Cat_B_Supp_Auth33"/>
      <sheetName val="Cat_B_AI's33"/>
      <sheetName val="Cat_B_Change_Control33"/>
      <sheetName val="Standard_S-Curve_Data28"/>
      <sheetName val="4_03_Recommendations_&amp;_Cashfl28"/>
      <sheetName val="Name_List11"/>
      <sheetName val="_Est_11"/>
      <sheetName val="Fin_Sum10"/>
      <sheetName val="Civil_Works10"/>
      <sheetName val="2nd_10"/>
      <sheetName val="Development_Summary28"/>
      <sheetName val="Cash_Flow25"/>
      <sheetName val="BT_Direct_Works25"/>
      <sheetName val="Cat_A_Exec_Summary25"/>
      <sheetName val="Cat_A_Supp_Auth25"/>
      <sheetName val="Cat_A_AI's25"/>
      <sheetName val="CAT_A_Anticipated25"/>
      <sheetName val="Cat_A_Change_Control25"/>
      <sheetName val="Developers_Fees25"/>
      <sheetName val="Cat_A_Contingency_Schedule25"/>
      <sheetName val="Cat_B_Exec_Summary25"/>
      <sheetName val="Cat_B_Supp_Auth25"/>
      <sheetName val="Cat_B_AI's25"/>
      <sheetName val="Cat_B_Change_Control25"/>
      <sheetName val="Standard_S-Curve_Data20"/>
      <sheetName val="4_03_Recommendations_&amp;_Cashfl20"/>
      <sheetName val="Development_Summary29"/>
      <sheetName val="Cash_Flow26"/>
      <sheetName val="BT_Direct_Works26"/>
      <sheetName val="Cat_A_Exec_Summary26"/>
      <sheetName val="Cat_A_Supp_Auth26"/>
      <sheetName val="Cat_A_AI's26"/>
      <sheetName val="CAT_A_Anticipated26"/>
      <sheetName val="Cat_A_Change_Control26"/>
      <sheetName val="Developers_Fees26"/>
      <sheetName val="Cat_A_Contingency_Schedule26"/>
      <sheetName val="Cat_B_Exec_Summary26"/>
      <sheetName val="Cat_B_Supp_Auth26"/>
      <sheetName val="Cat_B_AI's26"/>
      <sheetName val="Cat_B_Change_Control26"/>
      <sheetName val="Standard_S-Curve_Data21"/>
      <sheetName val="4_03_Recommendations_&amp;_Cashfl21"/>
      <sheetName val="Name_List4"/>
      <sheetName val="_Est_4"/>
      <sheetName val="Fin_Sum3"/>
      <sheetName val="Civil_Works3"/>
      <sheetName val="2nd_3"/>
      <sheetName val="Development_Summary30"/>
      <sheetName val="Cash_Flow27"/>
      <sheetName val="BT_Direct_Works27"/>
      <sheetName val="Cat_A_Exec_Summary27"/>
      <sheetName val="Cat_A_Supp_Auth27"/>
      <sheetName val="Cat_A_AI's27"/>
      <sheetName val="CAT_A_Anticipated27"/>
      <sheetName val="Cat_A_Change_Control27"/>
      <sheetName val="Developers_Fees27"/>
      <sheetName val="Cat_A_Contingency_Schedule27"/>
      <sheetName val="Cat_B_Exec_Summary27"/>
      <sheetName val="Cat_B_Supp_Auth27"/>
      <sheetName val="Cat_B_AI's27"/>
      <sheetName val="Cat_B_Change_Control27"/>
      <sheetName val="Standard_S-Curve_Data22"/>
      <sheetName val="4_03_Recommendations_&amp;_Cashfl22"/>
      <sheetName val="Name_List5"/>
      <sheetName val="_Est_5"/>
      <sheetName val="Fin_Sum4"/>
      <sheetName val="Civil_Works4"/>
      <sheetName val="2nd_4"/>
      <sheetName val="Development_Summary31"/>
      <sheetName val="Cash_Flow28"/>
      <sheetName val="BT_Direct_Works28"/>
      <sheetName val="Cat_A_Exec_Summary28"/>
      <sheetName val="Cat_A_Supp_Auth28"/>
      <sheetName val="Cat_A_AI's28"/>
      <sheetName val="CAT_A_Anticipated28"/>
      <sheetName val="Cat_A_Change_Control28"/>
      <sheetName val="Developers_Fees28"/>
      <sheetName val="Cat_A_Contingency_Schedule28"/>
      <sheetName val="Cat_B_Exec_Summary28"/>
      <sheetName val="Cat_B_Supp_Auth28"/>
      <sheetName val="Cat_B_AI's28"/>
      <sheetName val="Cat_B_Change_Control28"/>
      <sheetName val="Standard_S-Curve_Data23"/>
      <sheetName val="4_03_Recommendations_&amp;_Cashfl23"/>
      <sheetName val="Name_List6"/>
      <sheetName val="_Est_6"/>
      <sheetName val="Fin_Sum5"/>
      <sheetName val="Civil_Works5"/>
      <sheetName val="2nd_5"/>
      <sheetName val="Development_Summary33"/>
      <sheetName val="Cash_Flow30"/>
      <sheetName val="BT_Direct_Works30"/>
      <sheetName val="Cat_A_Exec_Summary30"/>
      <sheetName val="Cat_A_Supp_Auth30"/>
      <sheetName val="Cat_A_AI's30"/>
      <sheetName val="CAT_A_Anticipated30"/>
      <sheetName val="Cat_A_Change_Control30"/>
      <sheetName val="Developers_Fees30"/>
      <sheetName val="Cat_A_Contingency_Schedule30"/>
      <sheetName val="Cat_B_Exec_Summary30"/>
      <sheetName val="Cat_B_Supp_Auth30"/>
      <sheetName val="Cat_B_AI's30"/>
      <sheetName val="Cat_B_Change_Control30"/>
      <sheetName val="Standard_S-Curve_Data25"/>
      <sheetName val="4_03_Recommendations_&amp;_Cashfl25"/>
      <sheetName val="Name_List8"/>
      <sheetName val="_Est_8"/>
      <sheetName val="Fin_Sum7"/>
      <sheetName val="Civil_Works7"/>
      <sheetName val="2nd_7"/>
      <sheetName val="Development_Summary32"/>
      <sheetName val="Cash_Flow29"/>
      <sheetName val="BT_Direct_Works29"/>
      <sheetName val="Cat_A_Exec_Summary29"/>
      <sheetName val="Cat_A_Supp_Auth29"/>
      <sheetName val="Cat_A_AI's29"/>
      <sheetName val="CAT_A_Anticipated29"/>
      <sheetName val="Cat_A_Change_Control29"/>
      <sheetName val="Developers_Fees29"/>
      <sheetName val="Cat_A_Contingency_Schedule29"/>
      <sheetName val="Cat_B_Exec_Summary29"/>
      <sheetName val="Cat_B_Supp_Auth29"/>
      <sheetName val="Cat_B_AI's29"/>
      <sheetName val="Cat_B_Change_Control29"/>
      <sheetName val="Standard_S-Curve_Data24"/>
      <sheetName val="4_03_Recommendations_&amp;_Cashfl24"/>
      <sheetName val="Name_List7"/>
      <sheetName val="_Est_7"/>
      <sheetName val="Fin_Sum6"/>
      <sheetName val="Civil_Works6"/>
      <sheetName val="2nd_6"/>
      <sheetName val="Development_Summary34"/>
      <sheetName val="Cash_Flow31"/>
      <sheetName val="BT_Direct_Works31"/>
      <sheetName val="Cat_A_Exec_Summary31"/>
      <sheetName val="Cat_A_Supp_Auth31"/>
      <sheetName val="Cat_A_AI's31"/>
      <sheetName val="CAT_A_Anticipated31"/>
      <sheetName val="Cat_A_Change_Control31"/>
      <sheetName val="Developers_Fees31"/>
      <sheetName val="Cat_A_Contingency_Schedule31"/>
      <sheetName val="Cat_B_Exec_Summary31"/>
      <sheetName val="Cat_B_Supp_Auth31"/>
      <sheetName val="Cat_B_AI's31"/>
      <sheetName val="Cat_B_Change_Control31"/>
      <sheetName val="Standard_S-Curve_Data26"/>
      <sheetName val="4_03_Recommendations_&amp;_Cashfl26"/>
      <sheetName val="Name_List9"/>
      <sheetName val="_Est_9"/>
      <sheetName val="Fin_Sum8"/>
      <sheetName val="Civil_Works8"/>
      <sheetName val="2nd_8"/>
      <sheetName val="Development_Summary35"/>
      <sheetName val="Cash_Flow32"/>
      <sheetName val="BT_Direct_Works32"/>
      <sheetName val="Cat_A_Exec_Summary32"/>
      <sheetName val="Cat_A_Supp_Auth32"/>
      <sheetName val="Cat_A_AI's32"/>
      <sheetName val="CAT_A_Anticipated32"/>
      <sheetName val="Cat_A_Change_Control32"/>
      <sheetName val="Developers_Fees32"/>
      <sheetName val="Cat_A_Contingency_Schedule32"/>
      <sheetName val="Cat_B_Exec_Summary32"/>
      <sheetName val="Cat_B_Supp_Auth32"/>
      <sheetName val="Cat_B_AI's32"/>
      <sheetName val="Cat_B_Change_Control32"/>
      <sheetName val="Standard_S-Curve_Data27"/>
      <sheetName val="4_03_Recommendations_&amp;_Cashfl27"/>
      <sheetName val="Name_List10"/>
      <sheetName val="_Est_10"/>
      <sheetName val="Fin_Sum9"/>
      <sheetName val="Civil_Works9"/>
      <sheetName val="2nd_9"/>
      <sheetName val="Development_Summary37"/>
      <sheetName val="Cash_Flow34"/>
      <sheetName val="BT_Direct_Works34"/>
      <sheetName val="Cat_A_Exec_Summary34"/>
      <sheetName val="Cat_A_Supp_Auth34"/>
      <sheetName val="Cat_A_AI's34"/>
      <sheetName val="CAT_A_Anticipated34"/>
      <sheetName val="Cat_A_Change_Control34"/>
      <sheetName val="Developers_Fees34"/>
      <sheetName val="Cat_A_Contingency_Schedule34"/>
      <sheetName val="Cat_B_Exec_Summary34"/>
      <sheetName val="Cat_B_Supp_Auth34"/>
      <sheetName val="Cat_B_AI's34"/>
      <sheetName val="Cat_B_Change_Control34"/>
      <sheetName val="Standard_S-Curve_Data29"/>
      <sheetName val="4_03_Recommendations_&amp;_Cashfl29"/>
      <sheetName val="Name_List12"/>
      <sheetName val="_Est_12"/>
      <sheetName val="Fin_Sum11"/>
      <sheetName val="Civil_Works11"/>
      <sheetName val="2nd_11"/>
      <sheetName val="Development_Summary38"/>
      <sheetName val="Cash_Flow35"/>
      <sheetName val="BT_Direct_Works35"/>
      <sheetName val="Cat_A_Exec_Summary35"/>
      <sheetName val="Cat_A_Supp_Auth35"/>
      <sheetName val="Cat_A_AI's35"/>
      <sheetName val="CAT_A_Anticipated35"/>
      <sheetName val="Cat_A_Change_Control35"/>
      <sheetName val="Developers_Fees35"/>
      <sheetName val="Cat_A_Contingency_Schedule35"/>
      <sheetName val="Cat_B_Exec_Summary35"/>
      <sheetName val="Cat_B_Supp_Auth35"/>
      <sheetName val="Cat_B_AI's35"/>
      <sheetName val="Cat_B_Change_Control35"/>
      <sheetName val="Standard_S-Curve_Data30"/>
      <sheetName val="4_03_Recommendations_&amp;_Cashfl30"/>
      <sheetName val="Name_List13"/>
      <sheetName val="_Est_13"/>
      <sheetName val="Fin_Sum12"/>
      <sheetName val="Civil_Works12"/>
      <sheetName val="2nd_12"/>
      <sheetName val="Development_Summary39"/>
      <sheetName val="Cash_Flow36"/>
      <sheetName val="BT_Direct_Works36"/>
      <sheetName val="Cat_A_Exec_Summary36"/>
      <sheetName val="Cat_A_Supp_Auth36"/>
      <sheetName val="Cat_A_AI's36"/>
      <sheetName val="CAT_A_Anticipated36"/>
      <sheetName val="Cat_A_Change_Control36"/>
      <sheetName val="Developers_Fees36"/>
      <sheetName val="Cat_A_Contingency_Schedule36"/>
      <sheetName val="Cat_B_Exec_Summary36"/>
      <sheetName val="Cat_B_Supp_Auth36"/>
      <sheetName val="Cat_B_AI's36"/>
      <sheetName val="Cat_B_Change_Control36"/>
      <sheetName val="Standard_S-Curve_Data31"/>
      <sheetName val="4_03_Recommendations_&amp;_Cashfl31"/>
      <sheetName val="Name_List14"/>
      <sheetName val="_Est_14"/>
      <sheetName val="Fin_Sum13"/>
      <sheetName val="Civil_Works13"/>
      <sheetName val="2nd_13"/>
      <sheetName val="Development_Summary40"/>
      <sheetName val="Cash_Flow37"/>
      <sheetName val="BT_Direct_Works37"/>
      <sheetName val="Cat_A_Exec_Summary37"/>
      <sheetName val="Cat_A_Supp_Auth37"/>
      <sheetName val="Cat_A_AI's37"/>
      <sheetName val="CAT_A_Anticipated37"/>
      <sheetName val="Cat_A_Change_Control37"/>
      <sheetName val="Developers_Fees37"/>
      <sheetName val="Cat_A_Contingency_Schedule37"/>
      <sheetName val="Cat_B_Exec_Summary37"/>
      <sheetName val="Cat_B_Supp_Auth37"/>
      <sheetName val="Cat_B_AI's37"/>
      <sheetName val="Cat_B_Change_Control37"/>
      <sheetName val="Standard_S-Curve_Data32"/>
      <sheetName val="4_03_Recommendations_&amp;_Cashfl32"/>
      <sheetName val="Name_List15"/>
      <sheetName val="_Est_15"/>
      <sheetName val="Fin_Sum14"/>
      <sheetName val="Civil_Works14"/>
      <sheetName val="2nd_14"/>
      <sheetName val="Development_Summary41"/>
      <sheetName val="Cash_Flow38"/>
      <sheetName val="BT_Direct_Works38"/>
      <sheetName val="Cat_A_Exec_Summary38"/>
      <sheetName val="Cat_A_Supp_Auth38"/>
      <sheetName val="Cat_A_AI's38"/>
      <sheetName val="CAT_A_Anticipated38"/>
      <sheetName val="Cat_A_Change_Control38"/>
      <sheetName val="Developers_Fees38"/>
      <sheetName val="Cat_A_Contingency_Schedule38"/>
      <sheetName val="Cat_B_Exec_Summary38"/>
      <sheetName val="Cat_B_Supp_Auth38"/>
      <sheetName val="Cat_B_AI's38"/>
      <sheetName val="Cat_B_Change_Control38"/>
      <sheetName val="4_03_Recommendations_&amp;_Cashfl33"/>
      <sheetName val="Standard_S-Curve_Data33"/>
      <sheetName val="Name_List16"/>
      <sheetName val="_Est_16"/>
      <sheetName val="Fin_Sum15"/>
      <sheetName val="Civil_Works15"/>
      <sheetName val="2nd_15"/>
      <sheetName val="Project_Brief1"/>
      <sheetName val="TBAL9697_-group_wise__sdpl1"/>
      <sheetName val="labour_rates1"/>
      <sheetName val="Navigation_Page1"/>
      <sheetName val="Navigation_Page7"/>
      <sheetName val="TBAL9697_-group_wise__sdpl7"/>
      <sheetName val="labour_rates7"/>
      <sheetName val="Project_Brief7"/>
      <sheetName val="doors_and_windows5"/>
      <sheetName val="P1260Projected_5700_Detail5"/>
      <sheetName val="P852_5000_Detail5"/>
      <sheetName val="P854_5000_Detail5"/>
      <sheetName val="P856_5000_Detail5"/>
      <sheetName val="P858_5000_Detail5"/>
      <sheetName val="P860Baseline_5000_Detail5"/>
      <sheetName val="Budget_Points5"/>
      <sheetName val="Navigation_Page6"/>
      <sheetName val="TBAL9697_-group_wise__sdpl6"/>
      <sheetName val="labour_rates6"/>
      <sheetName val="Project_Brief6"/>
      <sheetName val="doors_and_windows4"/>
      <sheetName val="P1260Projected_5700_Detail4"/>
      <sheetName val="P852_5000_Detail4"/>
      <sheetName val="P854_5000_Detail4"/>
      <sheetName val="P856_5000_Detail4"/>
      <sheetName val="P858_5000_Detail4"/>
      <sheetName val="P860Baseline_5000_Detail4"/>
      <sheetName val="Budget_Points4"/>
      <sheetName val="Navigation_Page4"/>
      <sheetName val="TBAL9697_-group_wise__sdpl4"/>
      <sheetName val="labour_rates4"/>
      <sheetName val="Project_Brief4"/>
      <sheetName val="doors_and_windows2"/>
      <sheetName val="P1260Projected_5700_Detail2"/>
      <sheetName val="P852_5000_Detail2"/>
      <sheetName val="P854_5000_Detail2"/>
      <sheetName val="P856_5000_Detail2"/>
      <sheetName val="P858_5000_Detail2"/>
      <sheetName val="P860Baseline_5000_Detail2"/>
      <sheetName val="Budget_Points2"/>
      <sheetName val="Navigation_Page2"/>
      <sheetName val="TBAL9697_-group_wise__sdpl2"/>
      <sheetName val="labour_rates2"/>
      <sheetName val="Project_Brief2"/>
      <sheetName val="doors_and_windows"/>
      <sheetName val="P1260Projected_5700_Detail"/>
      <sheetName val="P852_5000_Detail"/>
      <sheetName val="P854_5000_Detail"/>
      <sheetName val="P856_5000_Detail"/>
      <sheetName val="P858_5000_Detail"/>
      <sheetName val="P860Baseline_5000_Detail"/>
      <sheetName val="Budget_Points"/>
      <sheetName val="Navigation_Page3"/>
      <sheetName val="TBAL9697_-group_wise__sdpl3"/>
      <sheetName val="labour_rates3"/>
      <sheetName val="Project_Brief3"/>
      <sheetName val="doors_and_windows1"/>
      <sheetName val="P1260Projected_5700_Detail1"/>
      <sheetName val="P852_5000_Detail1"/>
      <sheetName val="P854_5000_Detail1"/>
      <sheetName val="P856_5000_Detail1"/>
      <sheetName val="P858_5000_Detail1"/>
      <sheetName val="P860Baseline_5000_Detail1"/>
      <sheetName val="Budget_Points1"/>
      <sheetName val="Navigation_Page5"/>
      <sheetName val="TBAL9697_-group_wise__sdpl5"/>
      <sheetName val="labour_rates5"/>
      <sheetName val="Project_Brief5"/>
      <sheetName val="doors_and_windows3"/>
      <sheetName val="P1260Projected_5700_Detail3"/>
      <sheetName val="P852_5000_Detail3"/>
      <sheetName val="P854_5000_Detail3"/>
      <sheetName val="P856_5000_Detail3"/>
      <sheetName val="P858_5000_Detail3"/>
      <sheetName val="P860Baseline_5000_Detail3"/>
      <sheetName val="Budget_Points3"/>
      <sheetName val="Navigation_Page8"/>
      <sheetName val="TBAL9697_-group_wise__sdpl8"/>
      <sheetName val="labour_rates8"/>
      <sheetName val="Project_Brief8"/>
      <sheetName val="doors_and_windows6"/>
      <sheetName val="P1260Projected_5700_Detail6"/>
      <sheetName val="P852_5000_Detail6"/>
      <sheetName val="P854_5000_Detail6"/>
      <sheetName val="P856_5000_Detail6"/>
      <sheetName val="P858_5000_Detail6"/>
      <sheetName val="P860Baseline_5000_Detail6"/>
      <sheetName val="Budget_Points6"/>
      <sheetName val="Navigation_Page9"/>
      <sheetName val="TBAL9697_-group_wise__sdpl9"/>
      <sheetName val="labour_rates9"/>
      <sheetName val="Project_Brief9"/>
      <sheetName val="doors_and_windows7"/>
      <sheetName val="P1260Projected_5700_Detail7"/>
      <sheetName val="P852_5000_Detail7"/>
      <sheetName val="P854_5000_Detail7"/>
      <sheetName val="P856_5000_Detail7"/>
      <sheetName val="P858_5000_Detail7"/>
      <sheetName val="P860Baseline_5000_Detail7"/>
      <sheetName val="Budget_Points7"/>
      <sheetName val="Staff Acco."/>
      <sheetName val="Structure Bills Qty"/>
      <sheetName val="Pipe Bedding"/>
      <sheetName val="E15"/>
      <sheetName val="Validation_Data1"/>
      <sheetName val="Tender_Information1"/>
      <sheetName val="Global_Tool2"/>
      <sheetName val="PD_Cover2"/>
      <sheetName val="Development_Summary42"/>
      <sheetName val="Cash_Flow39"/>
      <sheetName val="BT_Direct_Works39"/>
      <sheetName val="Cat_A_Exec_Summary39"/>
      <sheetName val="Cat_A_Supp_Auth39"/>
      <sheetName val="Cat_A_AI's39"/>
      <sheetName val="CAT_A_Anticipated39"/>
      <sheetName val="Cat_A_Change_Control39"/>
      <sheetName val="Developers_Fees39"/>
      <sheetName val="Cat_A_Contingency_Schedule39"/>
      <sheetName val="Cat_B_Exec_Summary39"/>
      <sheetName val="Cat_B_Supp_Auth39"/>
      <sheetName val="Cat_B_AI's39"/>
      <sheetName val="Cat_B_Change_Control39"/>
      <sheetName val="4_03_Recommendations_&amp;_Cashfl34"/>
      <sheetName val="Standard_S-Curve_Data34"/>
      <sheetName val="Name_List17"/>
      <sheetName val="_Est_17"/>
      <sheetName val="Civil_Works16"/>
      <sheetName val="Fin_Sum16"/>
      <sheetName val="2nd_16"/>
      <sheetName val="Navigation_Page10"/>
      <sheetName val="TBAL9697_-group_wise__sdpl10"/>
      <sheetName val="labour_rates10"/>
      <sheetName val="Project_Brief10"/>
      <sheetName val="doors_and_windows8"/>
      <sheetName val="P1260Projected_5700_Detail8"/>
      <sheetName val="P852_5000_Detail8"/>
      <sheetName val="P854_5000_Detail8"/>
      <sheetName val="P856_5000_Detail8"/>
      <sheetName val="P858_5000_Detail8"/>
      <sheetName val="P860Baseline_5000_Detail8"/>
      <sheetName val="Budget_Points8"/>
      <sheetName val="Validation_Data2"/>
      <sheetName val="Tender_Information2"/>
      <sheetName val="Global_Tool3"/>
      <sheetName val="PD_Cover3"/>
      <sheetName val="Staff_Acco_"/>
      <sheetName val="Structure_Bills_Qty"/>
      <sheetName val="Pipe_Bedding"/>
      <sheetName val="Subcon_Control"/>
      <sheetName val="Contract_Details"/>
      <sheetName val="Key_Data"/>
      <sheetName val="SA_Lifecycle_Inputs"/>
      <sheetName val="Key_Stats_Timeline"/>
      <sheetName val="SA_FM_Inputs"/>
      <sheetName val="Internal_Input"/>
      <sheetName val="SA_SPC_Summary_Inputs"/>
      <sheetName val="Mthly Capex Inputs"/>
      <sheetName val="TBAL9697_-group_wise__sdpl11"/>
      <sheetName val="labour_rates11"/>
      <sheetName val="Navigation_Page11"/>
      <sheetName val="Project_Brief11"/>
      <sheetName val="doors_and_windows9"/>
      <sheetName val="P1260Projected_5700_Detail9"/>
      <sheetName val="P852_5000_Detail9"/>
      <sheetName val="P854_5000_Detail9"/>
      <sheetName val="P856_5000_Detail9"/>
      <sheetName val="P858_5000_Detail9"/>
      <sheetName val="P860Baseline_5000_Detail9"/>
      <sheetName val="Budget_Points9"/>
      <sheetName val="Project_Brief12"/>
      <sheetName val="TBAL9697_-group_wise__sdpl12"/>
      <sheetName val="labour_rates12"/>
      <sheetName val="Navigation_Page12"/>
      <sheetName val="doors_and_windows10"/>
      <sheetName val="P1260Projected_5700_Detail10"/>
      <sheetName val="P852_5000_Detail10"/>
      <sheetName val="P854_5000_Detail10"/>
      <sheetName val="P856_5000_Detail10"/>
      <sheetName val="P858_5000_Detail10"/>
      <sheetName val="P860Baseline_5000_Detail10"/>
      <sheetName val="Budget_Points10"/>
      <sheetName val="Global_Tool4"/>
      <sheetName val="PD_Cover4"/>
      <sheetName val="Project_Brief13"/>
      <sheetName val="TBAL9697_-group_wise__sdpl13"/>
      <sheetName val="labour_rates13"/>
      <sheetName val="Navigation_Page13"/>
      <sheetName val="Validation_Data3"/>
      <sheetName val="Tender_Information3"/>
      <sheetName val="doors_and_windows11"/>
      <sheetName val="P1260Projected_5700_Detail11"/>
      <sheetName val="P852_5000_Detail11"/>
      <sheetName val="P854_5000_Detail11"/>
      <sheetName val="P856_5000_Detail11"/>
      <sheetName val="P858_5000_Detail11"/>
      <sheetName val="P860Baseline_5000_Detail11"/>
      <sheetName val="Budget_Points11"/>
      <sheetName val="Global_Tool5"/>
      <sheetName val="PD_Cover5"/>
      <sheetName val="Development_Summary43"/>
      <sheetName val="Cash_Flow40"/>
      <sheetName val="BT_Direct_Works40"/>
      <sheetName val="Cat_A_Exec_Summary40"/>
      <sheetName val="Cat_A_Supp_Auth40"/>
      <sheetName val="Cat_A_AI's40"/>
      <sheetName val="CAT_A_Anticipated40"/>
      <sheetName val="Cat_A_Change_Control40"/>
      <sheetName val="Developers_Fees40"/>
      <sheetName val="Cat_A_Contingency_Schedule40"/>
      <sheetName val="Cat_B_Exec_Summary40"/>
      <sheetName val="Cat_B_Supp_Auth40"/>
      <sheetName val="Cat_B_AI's40"/>
      <sheetName val="Cat_B_Change_Control40"/>
      <sheetName val="4_03_Recommendations_&amp;_Cashfl35"/>
      <sheetName val="Standard_S-Curve_Data35"/>
      <sheetName val="Name_List18"/>
      <sheetName val="_Est_18"/>
      <sheetName val="Fin_Sum17"/>
      <sheetName val="Civil_Works17"/>
      <sheetName val="2nd_17"/>
      <sheetName val="Staff_Acco_1"/>
      <sheetName val="Structure_Bills_Qty1"/>
      <sheetName val="Pipe_Bedding1"/>
      <sheetName val="Subcon_Control1"/>
      <sheetName val="Contract_Details1"/>
      <sheetName val="Key_Data1"/>
      <sheetName val="SA_Lifecycle_Inputs1"/>
      <sheetName val="Key_Stats_Timeline1"/>
      <sheetName val="SA_FM_Inputs1"/>
      <sheetName val="Internal_Input1"/>
      <sheetName val="SA_SPC_Summary_Inputs1"/>
      <sheetName val="Development_Summary44"/>
      <sheetName val="Cash_Flow41"/>
      <sheetName val="BT_Direct_Works41"/>
      <sheetName val="Cat_A_Exec_Summary41"/>
      <sheetName val="Cat_A_Supp_Auth41"/>
      <sheetName val="Cat_A_AI's41"/>
      <sheetName val="CAT_A_Anticipated41"/>
      <sheetName val="Cat_A_Change_Control41"/>
      <sheetName val="Developers_Fees41"/>
      <sheetName val="Cat_A_Contingency_Schedule41"/>
      <sheetName val="Cat_B_Exec_Summary41"/>
      <sheetName val="Cat_B_Supp_Auth41"/>
      <sheetName val="Cat_B_AI's41"/>
      <sheetName val="Cat_B_Change_Control41"/>
      <sheetName val="4_03_Recommendations_&amp;_Cashfl36"/>
      <sheetName val="Standard_S-Curve_Data36"/>
      <sheetName val="Name_List19"/>
      <sheetName val="_Est_19"/>
      <sheetName val="Civil_Works18"/>
      <sheetName val="Fin_Sum18"/>
      <sheetName val="2nd_18"/>
      <sheetName val="Validation_Data4"/>
      <sheetName val="Tender_Information4"/>
      <sheetName val="Staff_Acco_2"/>
      <sheetName val="Structure_Bills_Qty2"/>
      <sheetName val="Pipe_Bedding2"/>
      <sheetName val="Subcon_Control2"/>
      <sheetName val="Contract_Details2"/>
      <sheetName val="Key_Data2"/>
      <sheetName val="SA_Lifecycle_Inputs2"/>
      <sheetName val="Key_Stats_Timeline2"/>
      <sheetName val="SA_FM_Inputs2"/>
      <sheetName val="Internal_Input2"/>
      <sheetName val="SA_SPC_Summary_Inputs2"/>
      <sheetName val="Development_Summary45"/>
      <sheetName val="Cash_Flow42"/>
      <sheetName val="BT_Direct_Works42"/>
      <sheetName val="Cat_A_Exec_Summary42"/>
      <sheetName val="Cat_A_Supp_Auth42"/>
      <sheetName val="Cat_A_AI's42"/>
      <sheetName val="CAT_A_Anticipated42"/>
      <sheetName val="Cat_A_Change_Control42"/>
      <sheetName val="Developers_Fees42"/>
      <sheetName val="Cat_A_Contingency_Schedule42"/>
      <sheetName val="Cat_B_Exec_Summary42"/>
      <sheetName val="Cat_B_Supp_Auth42"/>
      <sheetName val="Cat_B_AI's42"/>
      <sheetName val="Cat_B_Change_Control42"/>
      <sheetName val="4_03_Recommendations_&amp;_Cashfl37"/>
      <sheetName val="Standard_S-Curve_Data37"/>
      <sheetName val="Name_List20"/>
      <sheetName val="_Est_20"/>
      <sheetName val="Civil_Works19"/>
      <sheetName val="Fin_Sum19"/>
      <sheetName val="2nd_19"/>
      <sheetName val="Validation_Data5"/>
      <sheetName val="Tender_Information5"/>
      <sheetName val="Global_Tool6"/>
      <sheetName val="PD_Cover6"/>
      <sheetName val="Staff_Acco_3"/>
      <sheetName val="Structure_Bills_Qty3"/>
      <sheetName val="Pipe_Bedding3"/>
      <sheetName val="Subcon_Control3"/>
      <sheetName val="Contract_Details3"/>
      <sheetName val="Key_Data3"/>
      <sheetName val="SA_Lifecycle_Inputs3"/>
      <sheetName val="Key_Stats_Timeline3"/>
      <sheetName val="SA_FM_Inputs3"/>
      <sheetName val="Internal_Input3"/>
      <sheetName val="SA_SPC_Summary_Inputs3"/>
      <sheetName val="Development_Summary46"/>
      <sheetName val="Cash_Flow43"/>
      <sheetName val="BT_Direct_Works43"/>
      <sheetName val="Cat_A_Exec_Summary43"/>
      <sheetName val="Cat_A_Supp_Auth43"/>
      <sheetName val="Cat_A_AI's43"/>
      <sheetName val="CAT_A_Anticipated43"/>
      <sheetName val="Cat_A_Change_Control43"/>
      <sheetName val="Developers_Fees43"/>
      <sheetName val="Cat_A_Contingency_Schedule43"/>
      <sheetName val="Cat_B_Exec_Summary43"/>
      <sheetName val="Cat_B_Supp_Auth43"/>
      <sheetName val="Cat_B_AI's43"/>
      <sheetName val="Cat_B_Change_Control43"/>
      <sheetName val="4_03_Recommendations_&amp;_Cashfl38"/>
      <sheetName val="Standard_S-Curve_Data38"/>
      <sheetName val="Name_List21"/>
      <sheetName val="_Est_21"/>
      <sheetName val="Fin_Sum20"/>
      <sheetName val="Civil_Works20"/>
      <sheetName val="2nd_20"/>
      <sheetName val="Project_Brief14"/>
      <sheetName val="TBAL9697_-group_wise__sdpl14"/>
      <sheetName val="labour_rates14"/>
      <sheetName val="Navigation_Page14"/>
      <sheetName val="Validation_Data6"/>
      <sheetName val="Tender_Information6"/>
      <sheetName val="doors_and_windows12"/>
      <sheetName val="Global_Tool7"/>
      <sheetName val="PD_Cover7"/>
      <sheetName val="P1260Projected_5700_Detail12"/>
      <sheetName val="P852_5000_Detail12"/>
      <sheetName val="P854_5000_Detail12"/>
      <sheetName val="P856_5000_Detail12"/>
      <sheetName val="P858_5000_Detail12"/>
      <sheetName val="P860Baseline_5000_Detail12"/>
      <sheetName val="Budget_Points12"/>
      <sheetName val="Staff_Acco_4"/>
      <sheetName val="Structure_Bills_Qty4"/>
      <sheetName val="Pipe_Bedding4"/>
      <sheetName val="Subcon_Control4"/>
      <sheetName val="Contract_Details4"/>
      <sheetName val="Key_Data4"/>
      <sheetName val="SA_Lifecycle_Inputs4"/>
      <sheetName val="Key_Stats_Timeline4"/>
      <sheetName val="SA_FM_Inputs4"/>
      <sheetName val="Internal_Input4"/>
      <sheetName val="SA_SPC_Summary_Inputs4"/>
      <sheetName val="Development_Summary47"/>
      <sheetName val="Cash_Flow44"/>
      <sheetName val="BT_Direct_Works44"/>
      <sheetName val="Cat_A_Exec_Summary44"/>
      <sheetName val="Cat_A_Supp_Auth44"/>
      <sheetName val="Cat_A_AI's44"/>
      <sheetName val="CAT_A_Anticipated44"/>
      <sheetName val="Cat_A_Change_Control44"/>
      <sheetName val="Developers_Fees44"/>
      <sheetName val="Cat_A_Contingency_Schedule44"/>
      <sheetName val="Cat_B_Exec_Summary44"/>
      <sheetName val="Cat_B_Supp_Auth44"/>
      <sheetName val="Cat_B_AI's44"/>
      <sheetName val="Cat_B_Change_Control44"/>
      <sheetName val="4_03_Recommendations_&amp;_Cashfl39"/>
      <sheetName val="Standard_S-Curve_Data39"/>
      <sheetName val="Name_List22"/>
      <sheetName val="_Est_22"/>
      <sheetName val="Fin_Sum21"/>
      <sheetName val="Civil_Works21"/>
      <sheetName val="2nd_21"/>
      <sheetName val="Project_Brief15"/>
      <sheetName val="TBAL9697_-group_wise__sdpl15"/>
      <sheetName val="labour_rates15"/>
      <sheetName val="Navigation_Page15"/>
      <sheetName val="Validation_Data7"/>
      <sheetName val="Tender_Information7"/>
      <sheetName val="doors_and_windows13"/>
      <sheetName val="Global_Tool8"/>
      <sheetName val="PD_Cover8"/>
      <sheetName val="P1260Projected_5700_Detail13"/>
      <sheetName val="P852_5000_Detail13"/>
      <sheetName val="P854_5000_Detail13"/>
      <sheetName val="P856_5000_Detail13"/>
      <sheetName val="P858_5000_Detail13"/>
      <sheetName val="P860Baseline_5000_Detail13"/>
      <sheetName val="Budget_Points13"/>
      <sheetName val="Staff_Acco_5"/>
      <sheetName val="Structure_Bills_Qty5"/>
      <sheetName val="Pipe_Bedding5"/>
      <sheetName val="Subcon_Control5"/>
      <sheetName val="Contract_Details5"/>
      <sheetName val="Key_Data5"/>
      <sheetName val="SA_Lifecycle_Inputs5"/>
      <sheetName val="Key_Stats_Timeline5"/>
      <sheetName val="SA_FM_Inputs5"/>
      <sheetName val="Internal_Input5"/>
      <sheetName val="SA_SPC_Summary_Inputs5"/>
      <sheetName val="Development_Summary48"/>
      <sheetName val="Cash_Flow45"/>
      <sheetName val="BT_Direct_Works45"/>
      <sheetName val="Cat_A_Exec_Summary45"/>
      <sheetName val="Cat_A_Supp_Auth45"/>
      <sheetName val="Cat_A_AI's45"/>
      <sheetName val="CAT_A_Anticipated45"/>
      <sheetName val="Cat_A_Change_Control45"/>
      <sheetName val="Developers_Fees45"/>
      <sheetName val="Cat_A_Contingency_Schedule45"/>
      <sheetName val="Cat_B_Exec_Summary45"/>
      <sheetName val="Cat_B_Supp_Auth45"/>
      <sheetName val="Cat_B_AI's45"/>
      <sheetName val="Cat_B_Change_Control45"/>
      <sheetName val="4_03_Recommendations_&amp;_Cashfl40"/>
      <sheetName val="Standard_S-Curve_Data40"/>
      <sheetName val="Name_List23"/>
      <sheetName val="_Est_23"/>
      <sheetName val="Fin_Sum22"/>
      <sheetName val="Civil_Works22"/>
      <sheetName val="2nd_22"/>
      <sheetName val="Project_Brief16"/>
      <sheetName val="TBAL9697_-group_wise__sdpl16"/>
      <sheetName val="labour_rates16"/>
      <sheetName val="Navigation_Page16"/>
      <sheetName val="Validation_Data8"/>
      <sheetName val="Tender_Information8"/>
      <sheetName val="doors_and_windows14"/>
      <sheetName val="Global_Tool9"/>
      <sheetName val="PD_Cover9"/>
      <sheetName val="P1260Projected_5700_Detail14"/>
      <sheetName val="P852_5000_Detail14"/>
      <sheetName val="P854_5000_Detail14"/>
      <sheetName val="P856_5000_Detail14"/>
      <sheetName val="P858_5000_Detail14"/>
      <sheetName val="P860Baseline_5000_Detail14"/>
      <sheetName val="Budget_Points14"/>
      <sheetName val="Staff_Acco_6"/>
      <sheetName val="Structure_Bills_Qty6"/>
      <sheetName val="Pipe_Bedding6"/>
      <sheetName val="Subcon_Control6"/>
      <sheetName val="Contract_Details6"/>
      <sheetName val="Key_Data6"/>
      <sheetName val="SA_Lifecycle_Inputs6"/>
      <sheetName val="Key_Stats_Timeline6"/>
      <sheetName val="SA_FM_Inputs6"/>
      <sheetName val="Internal_Input6"/>
      <sheetName val="SA_SPC_Summary_Inputs6"/>
      <sheetName val="RA-markate"/>
      <sheetName val="Scenarios"/>
      <sheetName val="SPT vs PHI"/>
      <sheetName val="SPT_vs_PHI"/>
      <sheetName val="CROI Calc"/>
      <sheetName val="Extra Tills Used"/>
      <sheetName val="Summary Transformers"/>
      <sheetName val="FitOutConfCentre"/>
      <sheetName val=" GULF"/>
      <sheetName val="Balance Sheet"/>
      <sheetName val="Contacts-edited"/>
      <sheetName val="Measurment"/>
      <sheetName val="cover page"/>
      <sheetName val="AOR"/>
      <sheetName val="Joinery"/>
      <sheetName val="Schedules"/>
      <sheetName val="CONCRETE"/>
      <sheetName val="EDGES"/>
      <sheetName val="JOINTS"/>
      <sheetName val="SUPERSTRUCTURE"/>
      <sheetName val="eqp-rek"/>
      <sheetName val="Footing "/>
      <sheetName val="PRECAST lightconc-II"/>
      <sheetName val="Area Statement"/>
      <sheetName val="SPT_vs_PHI1"/>
      <sheetName val="Fee"/>
      <sheetName val="Lstsub"/>
      <sheetName val="Input Data"/>
      <sheetName val="Criteria"/>
      <sheetName val="Sheet1"/>
      <sheetName val="Cost Guide - High"/>
      <sheetName val="Cost Guide - Low"/>
      <sheetName val="Review Tab"/>
      <sheetName val="Input Tab"/>
      <sheetName val="1 Contents"/>
      <sheetName val="2 Exec Summary"/>
      <sheetName val="2 Cost Sum"/>
      <sheetName val="3 Phasing Summary"/>
      <sheetName val="4 Financial overview"/>
      <sheetName val="5 Basis"/>
      <sheetName val="5 Elemental Basis"/>
      <sheetName val="Headline Construction Cost"/>
      <sheetName val="Benchmark Data"/>
      <sheetName val="Benchmark Analysis"/>
      <sheetName val=" Overall Elemental Sum"/>
      <sheetName val="Elemental Sum Science"/>
      <sheetName val="Elemental Sum HQ"/>
      <sheetName val="Reconciliation to Class D"/>
      <sheetName val="Reconciliation to March 19th"/>
      <sheetName val="Reconciliation Demo &amp; Facade"/>
      <sheetName val="ASEC SD Construction Budget"/>
      <sheetName val="ASEC Total Construction Budget"/>
      <sheetName val="1. Phase 1 Elemental Sum"/>
      <sheetName val="1. Ph 1 Building Cost Plan"/>
      <sheetName val="2. Ph 2 Science Elemental Sum"/>
      <sheetName val="2. Ph 2 Science Cost Plan"/>
      <sheetName val="3. Ph 2 HQ Elemental Sum"/>
      <sheetName val="3. Ph 2 HQ Cost Plan"/>
      <sheetName val="6. Building Elemental Sum"/>
      <sheetName val="4. Ph 1 Parking Elemental Sum"/>
      <sheetName val="4. Ph1 Parkade Cost Plan"/>
      <sheetName val="5. Ph 2 Below G Elemental Sum"/>
      <sheetName val="5. Ph 2 Below G Cost Plan"/>
      <sheetName val="6. Ph 2 Above Grade Park Sum"/>
      <sheetName val="6. Ph 2 Above Grade P Cost Plan"/>
      <sheetName val="7. Ph 1 Site Elemental Sum"/>
      <sheetName val="6. Cost Plan"/>
      <sheetName val="7. Ph 1 Site Works Cost Plan"/>
      <sheetName val="Ancillary Costs Sum"/>
      <sheetName val="Ancillary Cost Plan"/>
      <sheetName val="Trade Analysis"/>
      <sheetName val="Elemental Reconciliation"/>
      <sheetName val="App A - Area schedule"/>
      <sheetName val="8. Ph 2 Site Elemental Sum"/>
      <sheetName val="8. Ph 2 Site Works Cost Plan"/>
      <sheetName val="9. GFC Demo Elemental Sum"/>
      <sheetName val="9. GFC Demo Cost Plan"/>
      <sheetName val="10. Heritage Facade Elem. Sum"/>
      <sheetName val="10. Heritage Facade Cost Plan"/>
      <sheetName val="App A - Area Summary"/>
      <sheetName val="App B - Info used"/>
      <sheetName val="App C - BCC Cost Breakdown"/>
      <sheetName val="CROI_Calc"/>
      <sheetName val="Extra_Tills_Used"/>
      <sheetName val="外気負荷"/>
      <sheetName val="Staff_Acco_7"/>
      <sheetName val="Structure_Bills_Qty7"/>
      <sheetName val="Pipe_Bedding7"/>
      <sheetName val="Development_Summary49"/>
      <sheetName val="Cash_Flow46"/>
      <sheetName val="BT_Direct_Works46"/>
      <sheetName val="Cat_A_Exec_Summary46"/>
      <sheetName val="Cat_A_Supp_Auth46"/>
      <sheetName val="Cat_A_AI's46"/>
      <sheetName val="CAT_A_Anticipated46"/>
      <sheetName val="Cat_A_Change_Control46"/>
      <sheetName val="Developers_Fees46"/>
      <sheetName val="Cat_A_Contingency_Schedule46"/>
      <sheetName val="Cat_B_Exec_Summary46"/>
      <sheetName val="Cat_B_Supp_Auth46"/>
      <sheetName val="Cat_B_AI's46"/>
      <sheetName val="Cat_B_Change_Control46"/>
      <sheetName val="4_03_Recommendations_&amp;_Cashfl41"/>
      <sheetName val="Standard_S-Curve_Data41"/>
      <sheetName val="Name_List24"/>
      <sheetName val="_Est_24"/>
      <sheetName val="Fin_Sum23"/>
      <sheetName val="Civil_Works23"/>
      <sheetName val="2nd_23"/>
      <sheetName val="Validation_Data9"/>
      <sheetName val="Tender_Information9"/>
      <sheetName val="Staff_Acco_8"/>
      <sheetName val="Structure_Bills_Qty8"/>
      <sheetName val="Pipe_Bedding8"/>
      <sheetName val="Development_Summary50"/>
      <sheetName val="Cash_Flow47"/>
      <sheetName val="BT_Direct_Works47"/>
      <sheetName val="Cat_A_Exec_Summary47"/>
      <sheetName val="Cat_A_Supp_Auth47"/>
      <sheetName val="Cat_A_AI's47"/>
      <sheetName val="CAT_A_Anticipated47"/>
      <sheetName val="Cat_A_Change_Control47"/>
      <sheetName val="Developers_Fees47"/>
      <sheetName val="Cat_A_Contingency_Schedule47"/>
      <sheetName val="Cat_B_Exec_Summary47"/>
      <sheetName val="Cat_B_Supp_Auth47"/>
      <sheetName val="Cat_B_AI's47"/>
      <sheetName val="Cat_B_Change_Control47"/>
      <sheetName val="4_03_Recommendations_&amp;_Cashfl42"/>
      <sheetName val="Standard_S-Curve_Data42"/>
      <sheetName val="Name_List25"/>
      <sheetName val="_Est_25"/>
      <sheetName val="Fin_Sum24"/>
      <sheetName val="Civil_Works24"/>
      <sheetName val="2nd_24"/>
      <sheetName val="Validation_Data10"/>
      <sheetName val="Tender_Information10"/>
      <sheetName val="Staff_Acco_9"/>
      <sheetName val="Structure_Bills_Qty9"/>
      <sheetName val="Pipe_Bedding9"/>
      <sheetName val="Development_Summary51"/>
      <sheetName val="Cash_Flow48"/>
      <sheetName val="BT_Direct_Works48"/>
      <sheetName val="Cat_A_Exec_Summary48"/>
      <sheetName val="Cat_A_Supp_Auth48"/>
      <sheetName val="Cat_A_AI's48"/>
      <sheetName val="CAT_A_Anticipated48"/>
      <sheetName val="Cat_A_Change_Control48"/>
      <sheetName val="Developers_Fees48"/>
      <sheetName val="Cat_A_Contingency_Schedule48"/>
      <sheetName val="Cat_B_Exec_Summary48"/>
      <sheetName val="Cat_B_Supp_Auth48"/>
      <sheetName val="Cat_B_AI's48"/>
      <sheetName val="Cat_B_Change_Control48"/>
      <sheetName val="4_03_Recommendations_&amp;_Cashfl43"/>
      <sheetName val="Standard_S-Curve_Data43"/>
      <sheetName val="Name_List26"/>
      <sheetName val="_Est_26"/>
      <sheetName val="Fin_Sum25"/>
      <sheetName val="Civil_Works25"/>
      <sheetName val="2nd_25"/>
      <sheetName val="Validation_Data11"/>
      <sheetName val="Tender_Information11"/>
      <sheetName val="Staff_Acco_10"/>
      <sheetName val="Structure_Bills_Qty10"/>
      <sheetName val="Pipe_Bedding10"/>
      <sheetName val="Summary (Main Bldg)"/>
      <sheetName val="electric mechanic"/>
      <sheetName val="Input Sheet"/>
      <sheetName val="Old Preso"/>
      <sheetName val="DC"/>
      <sheetName val="CH Downtown"/>
      <sheetName val="DA"/>
      <sheetName val="CH Elk Grove"/>
      <sheetName val="LA Downtown"/>
      <sheetName val="NY Metro"/>
      <sheetName val="SV Core"/>
      <sheetName val="Commitments"/>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sheetData sheetId="384"/>
      <sheetData sheetId="385"/>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refreshError="1"/>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refreshError="1"/>
      <sheetData sheetId="889" refreshError="1"/>
      <sheetData sheetId="890" refreshError="1"/>
      <sheetData sheetId="891" refreshError="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refreshError="1"/>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refreshError="1"/>
      <sheetData sheetId="1234" refreshError="1"/>
      <sheetData sheetId="1235" refreshError="1"/>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sheetData sheetId="1258" refreshError="1"/>
      <sheetData sheetId="1259"/>
      <sheetData sheetId="1260"/>
      <sheetData sheetId="1261" refreshError="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refreshError="1"/>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flow - Summary"/>
      <sheetName val="Graph"/>
      <sheetName val="Cashflow - Con"/>
      <sheetName val="cost plan 3 contingency"/>
      <sheetName val="Macro custom function"/>
      <sheetName val="Basis"/>
      <sheetName val="Sheet1"/>
      <sheetName val="Chart data"/>
      <sheetName val="Cashflow_-_Summary"/>
      <sheetName val="Cashflow_-_Con"/>
      <sheetName val="cost_plan_3_contingency"/>
      <sheetName val="Macro_custom_function"/>
      <sheetName val="Chart_data"/>
      <sheetName val="Summary"/>
      <sheetName val="Construction"/>
      <sheetName val="Operations"/>
      <sheetName val="Project_List"/>
      <sheetName val="Cashflow_-_Summary1"/>
      <sheetName val="Cashflow_-_Con1"/>
      <sheetName val="cost_plan_3_contingency1"/>
      <sheetName val="Macro_custom_function1"/>
      <sheetName val="Chart_data1"/>
      <sheetName val="Rates"/>
      <sheetName val="DO NOT DELETE"/>
      <sheetName val="삼성전기"/>
      <sheetName val="주식"/>
      <sheetName val="Sheet1 (2)"/>
      <sheetName val="Cover"/>
      <sheetName val="Contingency Cashflow"/>
      <sheetName val="Contingency_Cashflow"/>
      <sheetName val="Mat_Cost"/>
      <sheetName val="Cat A Change Control"/>
      <sheetName val="Cashflow_-_Summary2"/>
      <sheetName val="Cashflow_-_Con2"/>
      <sheetName val="cost_plan_3_contingency2"/>
      <sheetName val="Macro_custom_function2"/>
      <sheetName val="Chart_data2"/>
      <sheetName val="Cat_A_Change_Control"/>
      <sheetName val="Prelims"/>
      <sheetName val="Technical"/>
      <sheetName val="Cashflow_-_Summary3"/>
      <sheetName val="Cashflow_-_Con3"/>
      <sheetName val="cost_plan_3_contingency3"/>
      <sheetName val="Macro_custom_function3"/>
      <sheetName val="Chart_data3"/>
      <sheetName val="Cat_A_Change_Control1"/>
      <sheetName val="Cashflow_-_Summary4"/>
      <sheetName val="Cashflow_-_Con4"/>
      <sheetName val="cost_plan_3_contingency4"/>
      <sheetName val="Macro_custom_function4"/>
      <sheetName val="Chart_data4"/>
      <sheetName val="DO_NOT_DELETE"/>
      <sheetName val="Sheet1_(2)"/>
      <sheetName val="Cat_A_Change_Control2"/>
      <sheetName val="Contingency_Cashflow1"/>
      <sheetName val="Cashflow_-_Summary5"/>
      <sheetName val="Cashflow_-_Con5"/>
      <sheetName val="cost_plan_3_contingency5"/>
      <sheetName val="Macro_custom_function5"/>
      <sheetName val="Chart_data5"/>
      <sheetName val="Cat_A_Change_Control3"/>
      <sheetName val="DO_NOT_DELETE1"/>
      <sheetName val="Sheet1_(2)1"/>
      <sheetName val="Contingency_Cashflow2"/>
      <sheetName val="Cashflow_-_Summary6"/>
      <sheetName val="Cashflow_-_Con6"/>
      <sheetName val="cost_plan_3_contingency6"/>
      <sheetName val="Macro_custom_function6"/>
      <sheetName val="Chart_data6"/>
      <sheetName val="Cat_A_Change_Control4"/>
      <sheetName val="DO_NOT_DELETE2"/>
      <sheetName val="Sheet1_(2)2"/>
      <sheetName val="Contingency_Cashflow3"/>
      <sheetName val="Original Summary"/>
      <sheetName val="Data"/>
      <sheetName val="Data Input Sheet"/>
      <sheetName val="Original_Summary"/>
      <sheetName val="Cashflow_-_Summary7"/>
      <sheetName val="Cashflow_-_Con7"/>
      <sheetName val="cost_plan_3_contingency7"/>
      <sheetName val="Macro_custom_function7"/>
      <sheetName val="Chart_data7"/>
      <sheetName val="DO_NOT_DELETE3"/>
      <sheetName val="Sheet1_(2)3"/>
      <sheetName val="Contingency_Cashflow4"/>
      <sheetName val="Cat_A_Change_Control5"/>
      <sheetName val="ALL"/>
      <sheetName val="Notes"/>
      <sheetName val="Original_Summary1"/>
      <sheetName val="Data_Input_Sheet"/>
      <sheetName val="Cashflow_-_Summary8"/>
      <sheetName val="Cashflow_-_Con8"/>
      <sheetName val="cost_plan_3_contingency8"/>
      <sheetName val="Macro_custom_function8"/>
      <sheetName val="Chart_data8"/>
      <sheetName val="DO_NOT_DELETE4"/>
      <sheetName val="Sheet1_(2)4"/>
      <sheetName val="Cat_A_Change_Control6"/>
      <sheetName val="Contingency_Cashflow5"/>
      <sheetName val="2. MC Prelims"/>
      <sheetName val="Cashflow_-_Summary9"/>
      <sheetName val="Cashflow_-_Con9"/>
      <sheetName val="cost_plan_3_contingency9"/>
      <sheetName val="Macro_custom_function9"/>
      <sheetName val="Chart_data9"/>
      <sheetName val="DO_NOT_DELETE5"/>
      <sheetName val="Sheet1_(2)5"/>
      <sheetName val="Contingency_Cashflow6"/>
      <sheetName val="Cat_A_Change_Control7"/>
      <sheetName val="Original_Summary2"/>
      <sheetName val="Data_Input_Sheet1"/>
      <sheetName val="Cashflow_-_Summary10"/>
      <sheetName val="Cashflow_-_Con10"/>
      <sheetName val="cost_plan_3_contingency10"/>
      <sheetName val="Macro_custom_function10"/>
      <sheetName val="Chart_data10"/>
      <sheetName val="DO_NOT_DELETE6"/>
      <sheetName val="Sheet1_(2)6"/>
      <sheetName val="Contingency_Cashflow7"/>
      <sheetName val="Cat_A_Change_Control8"/>
      <sheetName val="Original_Summary3"/>
      <sheetName val="Data_Input_Sheet2"/>
      <sheetName val="Coding"/>
      <sheetName val="D B1CO"/>
    </sheetNames>
    <sheetDataSet>
      <sheetData sheetId="0"/>
      <sheetData sheetId="1"/>
      <sheetData sheetId="2"/>
      <sheetData sheetId="3"/>
      <sheetData sheetId="4"/>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sheetData sheetId="33"/>
      <sheetData sheetId="34"/>
      <sheetData sheetId="35"/>
      <sheetData sheetId="36"/>
      <sheetData sheetId="37"/>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_Cover"/>
      <sheetName val="A00_Contents"/>
      <sheetName val="A02_Inputs"/>
      <sheetName val="A03_Time Inputs"/>
      <sheetName val="C01_Workings"/>
      <sheetName val="Proforma 2.1"/>
      <sheetName val="Proforma 2.2"/>
      <sheetName val="Proforma 5"/>
      <sheetName val="Proforma2"/>
      <sheetName val="R01_CF"/>
      <sheetName val="R02_P&amp;L"/>
      <sheetName val="R03_BS"/>
      <sheetName val="R04_Summary 1"/>
      <sheetName val="R05_Summary 2"/>
      <sheetName val="R06_Scenarios"/>
      <sheetName val="R07_Gantt"/>
      <sheetName val="R08_Audit"/>
      <sheetName val="R09_Databoo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RF Register"/>
      <sheetName val="Buying Schedule"/>
      <sheetName val="Contingency Breakdown"/>
      <sheetName val="Monthly spend"/>
      <sheetName val="Chart data"/>
      <sheetName val="Cashflow - Con"/>
      <sheetName val="Cashflow"/>
      <sheetName val="CRF_Register"/>
      <sheetName val="Buying_Schedule"/>
      <sheetName val="Contingency_Breakdown"/>
      <sheetName val="Monthly_spend"/>
      <sheetName val="Cashflow_-_Con"/>
      <sheetName val="Chart_data"/>
      <sheetName val="Project Data"/>
      <sheetName val="Cost Plan"/>
      <sheetName val="Construction"/>
      <sheetName val="Operations"/>
      <sheetName val="CRF_Register1"/>
      <sheetName val="Buying_Schedule1"/>
      <sheetName val="Contingency_Breakdown1"/>
      <sheetName val="Monthly_spend1"/>
      <sheetName val="Cashflow_-_Con1"/>
      <sheetName val="Chart_data1"/>
      <sheetName val="Project_Data"/>
      <sheetName val="Cost_Plan"/>
      <sheetName val="Project Status Overview"/>
      <sheetName val="Cover Page"/>
      <sheetName val="Design"/>
      <sheetName val="factors"/>
      <sheetName val="data"/>
      <sheetName val="Drop Down"/>
      <sheetName val="23. Consol plot outputs"/>
      <sheetName val="3. Global inputs"/>
      <sheetName val="sysConfig"/>
      <sheetName val="23__Consol_plot_outputs"/>
      <sheetName val="3__Global_inputs"/>
      <sheetName val="CAT_5"/>
      <sheetName val="CRF_Register2"/>
      <sheetName val="Buying_Schedule2"/>
      <sheetName val="Contingency_Breakdown2"/>
      <sheetName val="Monthly_spend2"/>
      <sheetName val="Cashflow_-_Con2"/>
      <sheetName val="Chart_data2"/>
      <sheetName val="Cost_Plan1"/>
      <sheetName val="Project_Data1"/>
      <sheetName val="Front"/>
      <sheetName val="Project_Status_Overview"/>
      <sheetName val="Cover_Page"/>
      <sheetName val="Drop_Down"/>
      <sheetName val="CRF_Register3"/>
      <sheetName val="Buying_Schedule3"/>
      <sheetName val="Contingency_Breakdown3"/>
      <sheetName val="Monthly_spend3"/>
      <sheetName val="Cashflow_-_Con3"/>
      <sheetName val="Chart_data3"/>
      <sheetName val="Cost_Plan2"/>
      <sheetName val="Project_Data2"/>
      <sheetName val="CRF_Register4"/>
      <sheetName val="Buying_Schedule4"/>
      <sheetName val="Contingency_Breakdown4"/>
      <sheetName val="Monthly_spend4"/>
      <sheetName val="Cashflow_-_Con4"/>
      <sheetName val="Chart_data4"/>
      <sheetName val="Cost_Plan3"/>
      <sheetName val="Project_Data3"/>
      <sheetName val="23__Consol_plot_outputs1"/>
      <sheetName val="3__Global_inputs1"/>
      <sheetName val="CRF_Register5"/>
      <sheetName val="Buying_Schedule5"/>
      <sheetName val="Contingency_Breakdown5"/>
      <sheetName val="Monthly_spend5"/>
      <sheetName val="Cashflow_-_Con5"/>
      <sheetName val="Chart_data5"/>
      <sheetName val="Cost_Plan4"/>
      <sheetName val="Project_Data4"/>
      <sheetName val="Project_Status_Overview1"/>
      <sheetName val="Cover_Page1"/>
      <sheetName val="Drop_Down1"/>
      <sheetName val="23__Consol_plot_outputs2"/>
      <sheetName val="3__Global_inputs2"/>
      <sheetName val="CRF_Register6"/>
      <sheetName val="Buying_Schedule6"/>
      <sheetName val="Contingency_Breakdown6"/>
      <sheetName val="Monthly_spend6"/>
      <sheetName val="Cashflow_-_Con6"/>
      <sheetName val="Chart_data6"/>
      <sheetName val="Cost_Plan5"/>
      <sheetName val="Project_Data5"/>
      <sheetName val="Project_Status_Overview2"/>
      <sheetName val="Cover_Page2"/>
      <sheetName val="Drop_Down2"/>
      <sheetName val="23__Consol_plot_outputs3"/>
      <sheetName val="3__Global_inputs3"/>
      <sheetName val="CRF Log"/>
      <sheetName val="CR Rev A"/>
      <sheetName val="Project_List"/>
      <sheetName val="Input Sheet"/>
      <sheetName val="Assumptions"/>
      <sheetName val="@risk rents and incentives"/>
      <sheetName val="Car park lease"/>
      <sheetName val="Net rent analysis"/>
      <sheetName val="Stone prices"/>
      <sheetName val="basis"/>
      <sheetName val="ALL"/>
      <sheetName val="CRF_Log"/>
      <sheetName val="CR_Rev_A"/>
      <sheetName val="CRF_Register7"/>
      <sheetName val="Buying_Schedule7"/>
      <sheetName val="Contingency_Breakdown7"/>
      <sheetName val="Monthly_spend7"/>
      <sheetName val="Cashflow_-_Con7"/>
      <sheetName val="Chart_data7"/>
      <sheetName val="Project_Data6"/>
      <sheetName val="Cost_Plan6"/>
      <sheetName val="Project_Status_Overview3"/>
      <sheetName val="Cover_Page3"/>
      <sheetName val="Drop_Down3"/>
      <sheetName val="23__Consol_plot_outputs4"/>
      <sheetName val="3__Global_inputs4"/>
      <sheetName val="Input_Sheet"/>
      <sheetName val="@risk_rents_and_incentives"/>
      <sheetName val="Car_park_lease"/>
      <sheetName val="Net_rent_analysis"/>
      <sheetName val="Agency Related Revenues"/>
      <sheetName val="Stone_prices"/>
      <sheetName val="certificate"/>
      <sheetName val="Private Summary"/>
      <sheetName val="CRF_Log1"/>
      <sheetName val="CR_Rev_A1"/>
      <sheetName val="CRF_Register8"/>
      <sheetName val="Buying_Schedule8"/>
      <sheetName val="Contingency_Breakdown8"/>
      <sheetName val="Monthly_spend8"/>
      <sheetName val="Cashflow_-_Con8"/>
      <sheetName val="Chart_data8"/>
      <sheetName val="Cost_Plan7"/>
      <sheetName val="Project_Data7"/>
      <sheetName val="Project_Status_Overview4"/>
      <sheetName val="Cover_Page4"/>
      <sheetName val="Drop_Down4"/>
      <sheetName val="23__Consol_plot_outputs5"/>
      <sheetName val="3__Global_inputs5"/>
      <sheetName val="Input_Sheet1"/>
      <sheetName val="@risk_rents_and_incentives1"/>
      <sheetName val="Car_park_lease1"/>
      <sheetName val="Net_rent_analysis1"/>
      <sheetName val="Agency_Related_Revenues"/>
      <sheetName val="Front Cover"/>
      <sheetName val="Contract Status Report"/>
      <sheetName val="Stone_prices1"/>
      <sheetName val="Constr Cost"/>
      <sheetName val=" Prelim Breakdown"/>
      <sheetName val="CRF_Register9"/>
      <sheetName val="Buying_Schedule9"/>
      <sheetName val="Contingency_Breakdown9"/>
      <sheetName val="Monthly_spend9"/>
      <sheetName val="Cashflow_-_Con9"/>
      <sheetName val="Chart_data9"/>
      <sheetName val="Project_Data8"/>
      <sheetName val="Cost_Plan8"/>
      <sheetName val="Drop_Down5"/>
      <sheetName val="Project_Status_Overview5"/>
      <sheetName val="Cover_Page5"/>
      <sheetName val="23__Consol_plot_outputs6"/>
      <sheetName val="3__Global_inputs6"/>
      <sheetName val="CRF_Log2"/>
      <sheetName val="CR_Rev_A2"/>
      <sheetName val="Input_Sheet2"/>
      <sheetName val="@risk_rents_and_incentives2"/>
      <sheetName val="Car_park_lease2"/>
      <sheetName val="Net_rent_analysis2"/>
      <sheetName val="Agency_Related_Revenues1"/>
      <sheetName val="Private_Summary"/>
      <sheetName val="CRF_Register10"/>
      <sheetName val="Buying_Schedule10"/>
      <sheetName val="Contingency_Breakdown10"/>
      <sheetName val="Monthly_spend10"/>
      <sheetName val="Cashflow_-_Con10"/>
      <sheetName val="Chart_data10"/>
      <sheetName val="Project_Data9"/>
      <sheetName val="Cost_Plan9"/>
      <sheetName val="Drop_Down6"/>
      <sheetName val="Project_Status_Overview6"/>
      <sheetName val="Cover_Page6"/>
      <sheetName val="23__Consol_plot_outputs7"/>
      <sheetName val="3__Global_inputs7"/>
      <sheetName val="CRF_Log3"/>
      <sheetName val="CR_Rev_A3"/>
      <sheetName val="Input_Sheet3"/>
      <sheetName val="@risk_rents_and_incentives3"/>
      <sheetName val="Car_park_lease3"/>
      <sheetName val="Net_rent_analysis3"/>
      <sheetName val="Stone_prices2"/>
      <sheetName val="Agency_Related_Revenues2"/>
      <sheetName val="Private_Summary1"/>
      <sheetName val="Corr"/>
      <sheetName val="Cause &amp; Repair Schedule App"/>
      <sheetName val="CRF_Register11"/>
      <sheetName val="Buying_Schedule11"/>
      <sheetName val="Contingency_Breakdown11"/>
      <sheetName val="Monthly_spend11"/>
      <sheetName val="Cashflow_-_Con11"/>
      <sheetName val="Chart_data11"/>
      <sheetName val="Cost_Plan10"/>
      <sheetName val="Project_Data10"/>
      <sheetName val="Project_Status_Overview7"/>
      <sheetName val="Cover_Page7"/>
      <sheetName val="Drop_Down7"/>
      <sheetName val="CRF_Log4"/>
      <sheetName val="CR_Rev_A4"/>
      <sheetName val="23__Consol_plot_outputs8"/>
      <sheetName val="3__Global_inputs8"/>
      <sheetName val="Stone_prices3"/>
      <sheetName val="@risk_rents_and_incentives4"/>
      <sheetName val="Car_park_lease4"/>
      <sheetName val="Net_rent_analysis4"/>
      <sheetName val="Input_Sheet4"/>
      <sheetName val="Agency_Related_Revenues3"/>
      <sheetName val="CRF_Register12"/>
      <sheetName val="Buying_Schedule12"/>
      <sheetName val="Contingency_Breakdown12"/>
      <sheetName val="Monthly_spend12"/>
      <sheetName val="Cashflow_-_Con12"/>
      <sheetName val="Chart_data12"/>
      <sheetName val="Project_Data11"/>
      <sheetName val="Cost_Plan11"/>
      <sheetName val="Project_Status_Overview8"/>
      <sheetName val="Cover_Page8"/>
      <sheetName val="Drop_Down8"/>
      <sheetName val="23__Consol_plot_outputs9"/>
      <sheetName val="3__Global_inputs9"/>
      <sheetName val="CRF_Log5"/>
      <sheetName val="CR_Rev_A5"/>
      <sheetName val="@risk_rents_and_incentives5"/>
      <sheetName val="Car_park_lease5"/>
      <sheetName val="Net_rent_analysis5"/>
      <sheetName val="Stone_prices4"/>
      <sheetName val="Input_Sheet5"/>
      <sheetName val="Agency_Related_Revenues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refreshError="1"/>
      <sheetData sheetId="38"/>
      <sheetData sheetId="39"/>
      <sheetData sheetId="40"/>
      <sheetData sheetId="41"/>
      <sheetData sheetId="42"/>
      <sheetData sheetId="43"/>
      <sheetData sheetId="44"/>
      <sheetData sheetId="45"/>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ement of Retention"/>
      <sheetName val="Valuation"/>
      <sheetName val="Basis"/>
      <sheetName val="Valuation Details Dialogue"/>
      <sheetName val="Print dialogue"/>
      <sheetName val="Companies Details Dialogue"/>
      <sheetName val="Module1"/>
      <sheetName val="Function1"/>
      <sheetName val="Buying Schedule"/>
      <sheetName val="CRF Register"/>
      <sheetName val="Sheet1"/>
      <sheetName val="Sch. Areas"/>
      <sheetName val="Project Data"/>
      <sheetName val="Statement_of_Retention"/>
      <sheetName val="Valuation_Details_Dialogue"/>
      <sheetName val="Print_dialogue"/>
      <sheetName val="Companies_Details_Dialogue"/>
      <sheetName val="Buying_Schedule"/>
      <sheetName val="CRF_Register"/>
      <sheetName val="Sch__Areas"/>
      <sheetName val="Statement_of_Retention1"/>
      <sheetName val="Valuation_Details_Dialogue1"/>
      <sheetName val="Print_dialogue1"/>
      <sheetName val="Companies_Details_Dialogue1"/>
      <sheetName val="Buying_Schedule1"/>
      <sheetName val="CRF_Register1"/>
      <sheetName val="Sch__Areas1"/>
      <sheetName val="Project_Data"/>
      <sheetName val="(Ref)"/>
      <sheetName val="Macro custom function"/>
      <sheetName val="Parameter"/>
      <sheetName val="Statement_of_Retention2"/>
      <sheetName val="Valuation_Details_Dialogue2"/>
      <sheetName val="Print_dialogue2"/>
      <sheetName val="Companies_Details_Dialogue2"/>
      <sheetName val="Buying_Schedule2"/>
      <sheetName val="CRF_Register2"/>
      <sheetName val="Sch__Areas2"/>
      <sheetName val="Project_Data1"/>
      <sheetName val="Macro_custom_function"/>
      <sheetName val="Statement_of_Retention3"/>
      <sheetName val="Valuation_Details_Dialogue3"/>
      <sheetName val="Print_dialogue3"/>
      <sheetName val="Companies_Details_Dialogue3"/>
      <sheetName val="Buying_Schedule3"/>
      <sheetName val="CRF_Register3"/>
      <sheetName val="Sch__Areas3"/>
      <sheetName val="Project_Data2"/>
      <sheetName val="Statement_of_Retention4"/>
      <sheetName val="Valuation_Details_Dialogue4"/>
      <sheetName val="Print_dialogue4"/>
      <sheetName val="Companies_Details_Dialogue4"/>
      <sheetName val="Buying_Schedule4"/>
      <sheetName val="CRF_Register4"/>
      <sheetName val="Sch__Areas4"/>
      <sheetName val="Project_Data3"/>
      <sheetName val="Statement_of_Retention5"/>
      <sheetName val="Valuation_Details_Dialogue5"/>
      <sheetName val="Print_dialogue5"/>
      <sheetName val="Companies_Details_Dialogue5"/>
      <sheetName val="Buying_Schedule5"/>
      <sheetName val="CRF_Register5"/>
      <sheetName val="Sch__Areas5"/>
      <sheetName val="Project_Data4"/>
      <sheetName val="Macro_custom_function1"/>
      <sheetName val="Statement_of_Retention6"/>
      <sheetName val="Valuation_Details_Dialogue6"/>
      <sheetName val="Print_dialogue6"/>
      <sheetName val="Companies_Details_Dialogue6"/>
      <sheetName val="Buying_Schedule6"/>
      <sheetName val="CRF_Register6"/>
      <sheetName val="Sch__Areas6"/>
      <sheetName val="Project_Data5"/>
      <sheetName val="Macro_custom_function2"/>
      <sheetName val="Constants"/>
      <sheetName val="Design"/>
      <sheetName val="Summary"/>
      <sheetName val="Statement_of_Retention7"/>
      <sheetName val="Valuation_Details_Dialogue7"/>
      <sheetName val="Print_dialogue7"/>
      <sheetName val="Companies_Details_Dialogue7"/>
      <sheetName val="Statement_of_Retention8"/>
      <sheetName val="Valuation_Details_Dialogue8"/>
      <sheetName val="Print_dialogue8"/>
      <sheetName val="Companies_Details_Dialogue8"/>
      <sheetName val="Statement_of_Retention9"/>
      <sheetName val="Valuation_Details_Dialogue9"/>
      <sheetName val="Print_dialogue9"/>
      <sheetName val="Companies_Details_Dialogue9"/>
      <sheetName val="Cashflow"/>
      <sheetName val="Construction"/>
      <sheetName val="Schedules"/>
      <sheetName val="Primary loan"/>
      <sheetName val="ITR+Data"/>
      <sheetName val="valuation form"/>
      <sheetName val="Statement_of_Retention10"/>
      <sheetName val="Valuation_Details_Dialogue10"/>
      <sheetName val="Print_dialogue10"/>
      <sheetName val="Companies_Details_Dialogue10"/>
      <sheetName val="Buying_Schedule7"/>
      <sheetName val="CRF_Register7"/>
      <sheetName val="Sch__Areas7"/>
      <sheetName val="Project_Data6"/>
      <sheetName val="Macro_custom_function3"/>
      <sheetName val="Statement_of_Retention11"/>
      <sheetName val="Valuation_Details_Dialogue11"/>
      <sheetName val="Print_dialogue11"/>
      <sheetName val="Companies_Details_Dialogue11"/>
      <sheetName val="Statement_of_Retention12"/>
      <sheetName val="Valuation_Details_Dialogue12"/>
      <sheetName val="Print_dialogue12"/>
      <sheetName val="Companies_Details_Dialogue12"/>
      <sheetName val="Statement_of_Retention13"/>
      <sheetName val="Valuation_Details_Dialogue13"/>
      <sheetName val="Print_dialogue13"/>
      <sheetName val="Companies_Details_Dialogue13"/>
      <sheetName val="Statement_of_Retention14"/>
      <sheetName val="Valuation_Details_Dialogue14"/>
      <sheetName val="Print_dialogue14"/>
      <sheetName val="Companies_Details_Dialogue14"/>
      <sheetName val="Statement_of_Retention15"/>
      <sheetName val="Valuation_Details_Dialogue15"/>
      <sheetName val="Print_dialogue15"/>
      <sheetName val="Companies_Details_Dialogue15"/>
      <sheetName val="Statement_of_Retention16"/>
      <sheetName val="Valuation_Details_Dialogue16"/>
      <sheetName val="Print_dialogue16"/>
      <sheetName val="Companies_Details_Dialogue16"/>
      <sheetName val="Statement_of_Retention17"/>
      <sheetName val="Valuation_Details_Dialogue17"/>
      <sheetName val="Print_dialogue17"/>
      <sheetName val="Companies_Details_Dialogue17"/>
      <sheetName val="Rates "/>
      <sheetName val="San ware room "/>
      <sheetName val="@risk rents and incentives"/>
      <sheetName val="Assumptions"/>
      <sheetName val="Car park lease"/>
      <sheetName val="Net rent analysis"/>
      <sheetName val="bill no. 3 podium"/>
      <sheetName val="data 2"/>
      <sheetName val="@risk correlations"/>
      <sheetName val="cashflow macro functions"/>
      <sheetName val="cashflow_macro_functions"/>
      <sheetName val="Buying_Schedule8"/>
      <sheetName val="CRF_Register8"/>
      <sheetName val="Sch__Areas8"/>
      <sheetName val="Project_Data7"/>
      <sheetName val="Macro_custom_function4"/>
      <sheetName val="valuation_form"/>
      <sheetName val="Primary_loan"/>
      <sheetName val="@risk_rents_and_incentives"/>
      <sheetName val="Car_park_lease"/>
      <sheetName val="Net_rent_analysis"/>
      <sheetName val="bill_no__3_podium"/>
      <sheetName val="data_2"/>
      <sheetName val="@risk_correlations"/>
      <sheetName val="Statement_of_Retention18"/>
      <sheetName val="Valuation_Details_Dialogue18"/>
      <sheetName val="Print_dialogue18"/>
      <sheetName val="Companies_Details_Dialogue18"/>
      <sheetName val="Rates_"/>
      <sheetName val="San_ware_room_"/>
      <sheetName val="Lists"/>
      <sheetName val="valuation_form1"/>
      <sheetName val="Rates"/>
      <sheetName val="cashflow_macro_functions1"/>
      <sheetName val="Statement_of_Retention19"/>
      <sheetName val="Valuation_Details_Dialogue19"/>
      <sheetName val="Print_dialogue19"/>
      <sheetName val="Companies_Details_Dialogue19"/>
      <sheetName val="Buying_Schedule9"/>
      <sheetName val="CRF_Register9"/>
      <sheetName val="Sch__Areas9"/>
      <sheetName val="Project_Data8"/>
      <sheetName val="Macro_custom_function5"/>
      <sheetName val="Primary_loan1"/>
      <sheetName val="Rates_1"/>
      <sheetName val="San_ware_room_1"/>
      <sheetName val="@risk_rents_and_incentives1"/>
      <sheetName val="Car_park_lease1"/>
      <sheetName val="Net_rent_analysis1"/>
      <sheetName val="bill_no__3_podium1"/>
      <sheetName val="data_21"/>
      <sheetName val="@risk_correlations1"/>
      <sheetName val="cashflow_macro_function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Customize Your Invoice"/>
      <sheetName val="Invoice"/>
      <sheetName val="Macros"/>
      <sheetName val="ATW"/>
      <sheetName val="Lock"/>
      <sheetName val="Intl Data Table"/>
      <sheetName val="TemplateInformation"/>
      <sheetName val="Customize_Your_Invoi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control"/>
      <sheetName val="BExRepositorySheet"/>
      <sheetName val="Contents"/>
      <sheetName val="Graphics"/>
      <sheetName val="Status"/>
      <sheetName val="Progress"/>
      <sheetName val="Client"/>
      <sheetName val="Risks"/>
      <sheetName val="Cost Sum"/>
      <sheetName val="Basis &amp; Assum"/>
      <sheetName val="Project Sum"/>
      <sheetName val="Const Wks"/>
      <sheetName val="Prov Sums"/>
      <sheetName val="Preliminaries"/>
      <sheetName val="Fees"/>
      <sheetName val="Variations "/>
      <sheetName val="Contingency"/>
      <sheetName val="Valuations"/>
      <sheetName val="Cash Flow"/>
      <sheetName val="Back Cover"/>
      <sheetName val="Flyer 1"/>
      <sheetName val="F Cover"/>
      <sheetName val="Template"/>
      <sheetName val="Graph Data"/>
      <sheetName val="Change_control"/>
      <sheetName val="Cost_Sum"/>
      <sheetName val="Basis_&amp;_Assum"/>
      <sheetName val="Project_Sum"/>
      <sheetName val="Const_Wks"/>
      <sheetName val="Prov_Sums"/>
      <sheetName val="Variations_"/>
      <sheetName val="Cash_Flow"/>
      <sheetName val="Back_Cover"/>
      <sheetName val="Flyer_1"/>
      <sheetName val="F_Cover"/>
      <sheetName val="Graph_Data"/>
      <sheetName val="DataDump PSPC"/>
      <sheetName val="DataDump_PSPC"/>
      <sheetName val="Change_control1"/>
      <sheetName val="Cost_Sum1"/>
      <sheetName val="Basis_&amp;_Assum1"/>
      <sheetName val="Project_Sum1"/>
      <sheetName val="Const_Wks1"/>
      <sheetName val="Prov_Sums1"/>
      <sheetName val="Variations_1"/>
      <sheetName val="Cash_Flow1"/>
      <sheetName val="Back_Cover1"/>
      <sheetName val="Flyer_11"/>
      <sheetName val="F_Cover1"/>
      <sheetName val="Graph_Data1"/>
      <sheetName val="DataDump_PSPC1"/>
      <sheetName val="Project Details"/>
      <sheetName val="Cashflow"/>
      <sheetName val="Basis"/>
      <sheetName val="Cover"/>
      <sheetName val="Variations"/>
      <sheetName val="Project_Details"/>
      <sheetName val="Sheet1 (3)"/>
      <sheetName val="P&amp;L Calc Check"/>
      <sheetName val="5F"/>
      <sheetName val="OVERHEADS"/>
      <sheetName val="4.0 Exec Summary"/>
      <sheetName val="Proposed Detail"/>
      <sheetName val="Corr"/>
      <sheetName val="Change_control2"/>
      <sheetName val="Cost_Sum2"/>
      <sheetName val="Basis_&amp;_Assum2"/>
      <sheetName val="Project_Sum2"/>
      <sheetName val="Const_Wks2"/>
      <sheetName val="Prov_Sums2"/>
      <sheetName val="Variations_2"/>
      <sheetName val="Cash_Flow2"/>
      <sheetName val="Back_Cover2"/>
      <sheetName val="Flyer_12"/>
      <sheetName val="F_Cover2"/>
      <sheetName val="Graph_Data2"/>
      <sheetName val="DataDump_PSPC2"/>
      <sheetName val="Sheet1_(3)"/>
      <sheetName val="P&amp;L_Calc_Check"/>
      <sheetName val="Project_Details1"/>
      <sheetName val="4_0_Exec_Summary"/>
      <sheetName val="Change_control3"/>
      <sheetName val="Cost_Sum3"/>
      <sheetName val="Basis_&amp;_Assum3"/>
      <sheetName val="Project_Sum3"/>
      <sheetName val="Const_Wks3"/>
      <sheetName val="Prov_Sums3"/>
      <sheetName val="Variations_3"/>
      <sheetName val="Cash_Flow3"/>
      <sheetName val="Back_Cover3"/>
      <sheetName val="Flyer_13"/>
      <sheetName val="F_Cover3"/>
      <sheetName val="Graph_Data3"/>
      <sheetName val="DataDump_PSPC3"/>
      <sheetName val="(2&amp;3&amp;4)inquiry"/>
      <sheetName val="Sheet1"/>
      <sheetName val="Drop Down List Sources"/>
      <sheetName val="A1- Data Input"/>
      <sheetName val="Escalation % Input"/>
      <sheetName val="@RISK Correlations"/>
      <sheetName val="S curve percentages"/>
      <sheetName val="Change_control4"/>
      <sheetName val="Cost_Sum4"/>
      <sheetName val="Basis_&amp;_Assum4"/>
      <sheetName val="Project_Sum4"/>
      <sheetName val="Const_Wks4"/>
      <sheetName val="Prov_Sums4"/>
      <sheetName val="Variations_4"/>
      <sheetName val="Cash_Flow4"/>
      <sheetName val="Back_Cover4"/>
      <sheetName val="Flyer_14"/>
      <sheetName val="F_Cover4"/>
      <sheetName val="Graph_Data4"/>
      <sheetName val="DataDump_PSPC4"/>
      <sheetName val="Project_Details2"/>
      <sheetName val="Sheet1_(3)1"/>
      <sheetName val="P&amp;L_Calc_Check1"/>
      <sheetName val="4_0_Exec_Summary1"/>
      <sheetName val="Proposed_Detail"/>
      <sheetName val="Change_control5"/>
      <sheetName val="Cost_Sum5"/>
      <sheetName val="Basis_&amp;_Assum5"/>
      <sheetName val="Project_Sum5"/>
      <sheetName val="Const_Wks5"/>
      <sheetName val="Prov_Sums5"/>
      <sheetName val="Variations_5"/>
      <sheetName val="Cash_Flow5"/>
      <sheetName val="Back_Cover5"/>
      <sheetName val="Flyer_15"/>
      <sheetName val="F_Cover5"/>
      <sheetName val="Graph_Data5"/>
      <sheetName val="DataDump_PSPC5"/>
      <sheetName val="Project_Details3"/>
      <sheetName val="Sheet1_(3)2"/>
      <sheetName val="P&amp;L_Calc_Check2"/>
      <sheetName val="4_0_Exec_Summary2"/>
      <sheetName val="Proposed_Detail1"/>
      <sheetName val="Change_control6"/>
      <sheetName val="Cost_Sum6"/>
      <sheetName val="Basis_&amp;_Assum6"/>
      <sheetName val="Project_Sum6"/>
      <sheetName val="Const_Wks6"/>
      <sheetName val="Prov_Sums6"/>
      <sheetName val="Variations_6"/>
      <sheetName val="Cash_Flow6"/>
      <sheetName val="Back_Cover6"/>
      <sheetName val="Flyer_16"/>
      <sheetName val="F_Cover6"/>
      <sheetName val="Graph_Data6"/>
      <sheetName val="DataDump_PSPC6"/>
      <sheetName val="Project_Details4"/>
      <sheetName val="Sheet1_(3)3"/>
      <sheetName val="P&amp;L_Calc_Check3"/>
      <sheetName val="4_0_Exec_Summary3"/>
      <sheetName val="Proposed_Detail2"/>
      <sheetName val="Assumptions"/>
      <sheetName val="@risk rents and incentives"/>
      <sheetName val="Car park lease"/>
      <sheetName val="Net rent 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Page"/>
      <sheetName val="Control"/>
      <sheetName val="Schematics"/>
      <sheetName val="Change Log"/>
      <sheetName val="I_General"/>
      <sheetName val="I_Cost_Defn"/>
      <sheetName val="I_3.4 pre NTC"/>
      <sheetName val="I_3.4 pre StJ"/>
      <sheetName val="I_3.4 pre Thv"/>
      <sheetName val="I_3.4 pre NSG"/>
      <sheetName val="I_3.4 pre WCC"/>
      <sheetName val="I_3.4 pre total"/>
      <sheetName val="I_3.4 post NTC"/>
      <sheetName val="I_3.4 post StJ"/>
      <sheetName val="I_3.4 post Thv"/>
      <sheetName val="I_3.4 post NSG"/>
      <sheetName val="I_3.4 post WCC"/>
      <sheetName val="I_3.4 post total"/>
      <sheetName val="I_3.4 pre - MVar - NTC"/>
      <sheetName val="I_3.4 pre - MVar - StJ"/>
      <sheetName val="I_3.4 pre - MVar - Thv"/>
      <sheetName val="I_3.4 pre - MVar - NSG"/>
      <sheetName val="I_3.4 pre - MVar - WCC"/>
      <sheetName val="I_3.4 pre - MVar - total"/>
      <sheetName val="I_3.4 post - MVar - NTC"/>
      <sheetName val="I_3.4 post - MVar - StJ"/>
      <sheetName val="I_3.4 post - MVar - Thv"/>
      <sheetName val="I_3.4 post - MVar - NSG"/>
      <sheetName val="I_3.4 post - MVar - WCC"/>
      <sheetName val="I_3.4 post - MVar - total"/>
      <sheetName val="I_3.3 NTC"/>
      <sheetName val="I_3.3 StJ"/>
      <sheetName val="I_3.3 Thv"/>
      <sheetName val="I_3.3 NSG"/>
      <sheetName val="I_3.3 WCC"/>
      <sheetName val="I_3.3 Total"/>
      <sheetName val="I_FM_Mob"/>
      <sheetName val="I_Overheads"/>
      <sheetName val="I_Interim"/>
      <sheetName val="C_FM_Services"/>
      <sheetName val="C_LCCE timings"/>
      <sheetName val="C_Indexation"/>
      <sheetName val="C_Costs_NTC"/>
      <sheetName val="C_Costs_StJ"/>
      <sheetName val="C_Costs_Thv"/>
      <sheetName val="C_Costs_NSG"/>
      <sheetName val="C_Costs_WCC"/>
      <sheetName val="C_Costs_Tot"/>
      <sheetName val="C_Interim_NTC"/>
      <sheetName val="C_Interim_StJ"/>
      <sheetName val="C_Interim_Thv"/>
      <sheetName val="C_Interim_NSG"/>
      <sheetName val="C_Interim_WCC"/>
      <sheetName val="C_Interim_Tot"/>
      <sheetName val="C_Revenue_NTC"/>
      <sheetName val="C_Revenue_StJ"/>
      <sheetName val="C_Revenue_Thv"/>
      <sheetName val="C_Revenue_NSG"/>
      <sheetName val="C_Revenue_WCC"/>
      <sheetName val="C_Revenue_Tot"/>
      <sheetName val="C_Calcs_margin_NTC"/>
      <sheetName val="C_Calcs_margin_StJ"/>
      <sheetName val="C_Calcs_margin_Thv"/>
      <sheetName val="C_Calcs_margin_NSG"/>
      <sheetName val="C_Calcs_margin_WCC"/>
      <sheetName val="C_Calcs_margin_Tot"/>
      <sheetName val="C_Funding"/>
      <sheetName val="C_Cost-Rev Steps"/>
      <sheetName val="O_Cash - FM &amp; LCCE"/>
      <sheetName val="O_P&amp;L - FM &amp; LCCE"/>
      <sheetName val="O_3.3 NTC"/>
      <sheetName val="O_3.3 StJ"/>
      <sheetName val="O_3.3 Thv"/>
      <sheetName val="O_3.3 NSG"/>
      <sheetName val="O_3.3 WCC"/>
      <sheetName val="O_3.3 Total"/>
      <sheetName val="O_3.4 NTC"/>
      <sheetName val="O_3.4 StJ"/>
      <sheetName val="O_3.4 Thv"/>
      <sheetName val="O_3.4 NSG"/>
      <sheetName val="O_3.4 WCC"/>
      <sheetName val="O_3.4 Total"/>
      <sheetName val="O_PFI_FM"/>
      <sheetName val="O_PFI_Lifecycle"/>
      <sheetName val="O_LEP Inputs"/>
      <sheetName val="OUTPUTS CHECK"/>
      <sheetName val="I_Inv_Shares"/>
      <sheetName val="I_Success&amp;Deferred"/>
      <sheetName val="I_LST View"/>
      <sheetName val="I_PFI &amp; LEP Model"/>
      <sheetName val="I_PFI_P&amp;L"/>
      <sheetName val="C_LST View"/>
      <sheetName val="O_LST P&amp;L and CF - Inv"/>
      <sheetName val="O_LST P&amp;L and CF - Eq"/>
      <sheetName val="O_LST P&amp;L and CF Consol (Base)"/>
      <sheetName val="O_LST P&amp;L Consol (MgtCase)"/>
      <sheetName val="O_LST P&amp;L Consol (DownC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I_3.4 NTC pre"/>
      <sheetName val="I_3.4 StJ pre"/>
      <sheetName val="I_3.4 Tv pre"/>
      <sheetName val="I_3.4 NSG pre"/>
      <sheetName val="I_3.4 WCC pre"/>
      <sheetName val="I_Other"/>
      <sheetName val="I_Cost_Defn"/>
      <sheetName val="I_3.4 pre total"/>
      <sheetName val="I_3.4 NTC post"/>
      <sheetName val="I_3.4 StJ post"/>
      <sheetName val="I_3.4 Tv post"/>
      <sheetName val="I_3.4 NSG post"/>
      <sheetName val="I_3.4 WCC post"/>
      <sheetName val="I_3.4 post total"/>
      <sheetName val="I_3.4 NTC pre - MVar"/>
      <sheetName val="I_3.4 StJ pre - MVar"/>
      <sheetName val="I_3.4 Tv pre - MVar"/>
      <sheetName val="I_3.4 NSG pre - MVar"/>
      <sheetName val="I_3.4 WCC pre - MVar"/>
      <sheetName val="I_3.4 pre total - MVar"/>
      <sheetName val="I_3.4 NTC post - MVar"/>
      <sheetName val="I_3.4 StJ post - MVar"/>
      <sheetName val="I_3.4 Tv post - MVar"/>
      <sheetName val="I_3.4 NSG post - MVar"/>
      <sheetName val="I_3.4 WCC post - MVar"/>
      <sheetName val="I_3.4 post total - MVar"/>
      <sheetName val="I_3.3 NTC"/>
      <sheetName val="I_3.3 StJ"/>
      <sheetName val="I_3.3 Tv"/>
      <sheetName val="I_3.3 NSG"/>
      <sheetName val="I_3.3 WCC"/>
      <sheetName val="I_3.3 Total"/>
      <sheetName val="I_FM"/>
      <sheetName val="C_LCCE timings"/>
      <sheetName val="Checks - WIP"/>
      <sheetName val="I_OH_Resource"/>
      <sheetName val="I_OH_Summary"/>
      <sheetName val="I_Time_Tot"/>
      <sheetName val="I_Time_NTC"/>
      <sheetName val="I_Time_StJ"/>
      <sheetName val="I_Time_Tv"/>
      <sheetName val="I_Time_NSG"/>
      <sheetName val="I_Time_WCC"/>
      <sheetName val="I_Interim"/>
      <sheetName val="C_Interim_NSG"/>
      <sheetName val="C_Interim_WCC"/>
      <sheetName val="C_Interim_Tot"/>
      <sheetName val="C_Calcs_Tot"/>
      <sheetName val="C_Calcs_NTC"/>
      <sheetName val="C_Calcs_StJ"/>
      <sheetName val="C_Calcs_Tv"/>
      <sheetName val="C_Calcs_NSG"/>
      <sheetName val="C_Calcs_WCC"/>
      <sheetName val="C_Calcs_margin_Tot"/>
      <sheetName val="C_Calcs_margin_NTC"/>
      <sheetName val="C_Calcs_margin_StJ"/>
      <sheetName val="C_Calcs_margin_Tv"/>
      <sheetName val="C_Calcs_margin_NSG"/>
      <sheetName val="C_Calcs_margin_WCC"/>
      <sheetName val="C_Funding"/>
      <sheetName val="O_Cash_SA"/>
      <sheetName val="O_Cash"/>
      <sheetName val="O_P&amp;L_SA"/>
      <sheetName val="O_P&amp;L"/>
      <sheetName val="O_Misc"/>
      <sheetName val="C_Mobn Ph2&amp;3"/>
      <sheetName val="O_3.3 NTC"/>
      <sheetName val="O_3.3 StJ"/>
      <sheetName val="O_3.3 Tv"/>
      <sheetName val="O_3.3 NSG"/>
      <sheetName val="O_3.3 WCC"/>
      <sheetName val="O_3.3 Total"/>
      <sheetName val="O_3.4 NTC"/>
      <sheetName val="O_3.4 StJ"/>
      <sheetName val="O_3.4 Tv"/>
      <sheetName val="O_3.4 NSG"/>
      <sheetName val="O_3.4 WCC"/>
      <sheetName val="O_3.4 Total"/>
      <sheetName val="O_Steps"/>
      <sheetName val="O_PFI_FM"/>
      <sheetName val="O_PFI_Lifecycle"/>
      <sheetName val="O_LEP Inputs"/>
      <sheetName val="I_Inv_Shares"/>
      <sheetName val="I_Success&amp;Deferred"/>
      <sheetName val="I_LST View"/>
      <sheetName val="I_PFI_P&amp;L"/>
      <sheetName val="C_LST View"/>
      <sheetName val="O_LST P&amp;L and CF - Inv"/>
      <sheetName val="O_LST P&amp;L and CF - Eq"/>
      <sheetName val="O_LST P&amp;L consol (BaseCase)"/>
      <sheetName val="O_LST P&amp;L consol (MgtCase)"/>
      <sheetName val="O_LST P&amp;L consol (DownC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_In"/>
      <sheetName val="Parameters_In"/>
      <sheetName val="Programme Info_In"/>
      <sheetName val="Internal Info"/>
      <sheetName val="Internal Info_In_Split"/>
      <sheetName val="External Non Design_In"/>
      <sheetName val="Design_In"/>
      <sheetName val="ActualsByStage_In"/>
      <sheetName val="BudgetSummary"/>
      <sheetName val="BudgetDetail"/>
      <sheetName val="FCastSummary"/>
      <sheetName val="FCastDetail"/>
      <sheetName val="Instruc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 FM Inputs"/>
      <sheetName val="Proforma 3a"/>
      <sheetName val="Proforma 4.2"/>
    </sheetNames>
    <sheetDataSet>
      <sheetData sheetId="0"/>
      <sheetData sheetId="1"/>
      <sheetData sheetId="2"/>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X SUMMARY"/>
      <sheetName val="IMPROVEMENTS"/>
      <sheetName val="VARIANCES"/>
      <sheetName val="DESIGN COMPONENT"/>
      <sheetName val="CONSTRUCTION COMPONENT"/>
      <sheetName val="DCAG"/>
      <sheetName val="Construction Preambles"/>
      <sheetName val="Construction Information"/>
      <sheetName val="ASSET RENEWAL COMPONENT"/>
      <sheetName val="Substructure(Model)"/>
      <sheetName val="Frame,Floors,Roof,Stairs(Model)"/>
      <sheetName val="Ext. Walls,Windows,Doors(Model)"/>
      <sheetName val="Internal Walls,Doors(Model)"/>
      <sheetName val="Finishes(Model)"/>
      <sheetName val="Fittings &amp; Furnishings(Model)"/>
      <sheetName val="Plumbing Services(Model)"/>
      <sheetName val="Mechanical Part 1(Model)"/>
      <sheetName val="Mechanical Part 2(Model)"/>
      <sheetName val="Mechanical Part 3(Model)"/>
      <sheetName val="Electrical(Model)"/>
      <sheetName val="Special &amp; BWICS(Model)"/>
      <sheetName val="Siteworks(Model)"/>
      <sheetName val="Drainage,Ext.Services(Model)"/>
      <sheetName val="Preliminaries(Model)"/>
      <sheetName val="Substructure(Bid)"/>
      <sheetName val="Frame,Floors,Roof,Stairs(Bid)"/>
      <sheetName val="Ext. Walls,Windows,Doors(Bid)"/>
      <sheetName val="Internal Walls,Doors(Bid)"/>
      <sheetName val="Finishes(Bid)"/>
      <sheetName val="Fittings &amp; Furnishings(Bid)"/>
      <sheetName val="Plumbing Services(Bid)"/>
      <sheetName val="Mechanical Part 1(Bid)"/>
      <sheetName val="Mechanical Part 2(Bid)"/>
      <sheetName val="Mechanical Part 3(Bid)"/>
      <sheetName val="Electrical(Bid)"/>
      <sheetName val="Siteworks(Bid)"/>
      <sheetName val="Drainage,Ext.Services(Bid)"/>
      <sheetName val="Special &amp; BWICS(Bid)"/>
      <sheetName val="Preliminaries(Bid)"/>
      <sheetName val="FACILITIES COMPONENT"/>
      <sheetName val="ESTATE SERVICES"/>
      <sheetName val="EQUIPMENT MAINTENANCE"/>
      <sheetName val="GROUNDS &amp; GARDENS MAINTENANCE"/>
      <sheetName val="INFORMATION TECHNOLOGY"/>
      <sheetName val="TRANSPORT SERVICES"/>
      <sheetName val="SECURITY &amp; CAR PARKING SERVICES"/>
      <sheetName val="CATERING SERVICES"/>
      <sheetName val="CAR PARKING SERVICES"/>
      <sheetName val="TELECOMMUNICATIONS"/>
      <sheetName val="ENERGY &amp; UTILITIES"/>
      <sheetName val="WASTE DISPOSAL SERVICES"/>
      <sheetName val="LINEN SERVICES"/>
      <sheetName val="RECEPTION SERVICES"/>
      <sheetName val="PORTERING SERVICES"/>
      <sheetName val="DOMESTIC SERVICES"/>
      <sheetName val="STERILE SUPPLY SERVICES,SSD"/>
      <sheetName val="HELPDESK SERVICE"/>
      <sheetName val="COURIER SERVICES"/>
      <sheetName val="PEST CONTROL SERVICES"/>
      <sheetName val="STORES SERVICES"/>
      <sheetName val="POSTAL SERVICES"/>
      <sheetName val="RESIDENTIAL SERVICES"/>
      <sheetName val="DAY NURSERY &amp; CRECHE SERVICES"/>
      <sheetName val="WARD HOSTESS SERVICES"/>
      <sheetName val="RISK COMPONENT"/>
      <sheetName val="Risk Matrix"/>
      <sheetName val="FINANCE COMPONENT"/>
      <sheetName val="Summary"/>
      <sheetName val="Appendix A.1"/>
      <sheetName val="Appendix A.2"/>
      <sheetName val="Appendix A.3"/>
      <sheetName val="Appendix A.4"/>
      <sheetName val="Appendix A.5"/>
      <sheetName val="Appendix A.6"/>
      <sheetName val="Appendix A.7"/>
      <sheetName val="Input"/>
      <sheetName val="Model"/>
      <sheetName val="Components"/>
      <sheetName val="Sheet2"/>
      <sheetName val="MATRIX_SUMMARY"/>
      <sheetName val="DESIGN_COMPONENT"/>
      <sheetName val="CONSTRUCTION_COMPONENT"/>
      <sheetName val="Construction_Preambles"/>
      <sheetName val="Construction_Information"/>
      <sheetName val="ASSET_RENEWAL_COMPONENT"/>
      <sheetName val="Ext__Walls,Windows,Doors(Model)"/>
      <sheetName val="Internal_Walls,Doors(Model)"/>
      <sheetName val="Fittings_&amp;_Furnishings(Model)"/>
      <sheetName val="Plumbing_Services(Model)"/>
      <sheetName val="Mechanical_Part_1(Model)"/>
      <sheetName val="Mechanical_Part_2(Model)"/>
      <sheetName val="Mechanical_Part_3(Model)"/>
      <sheetName val="Special_&amp;_BWICS(Model)"/>
      <sheetName val="Drainage,Ext_Services(Model)"/>
      <sheetName val="Ext__Walls,Windows,Doors(Bid)"/>
      <sheetName val="Internal_Walls,Doors(Bid)"/>
      <sheetName val="Fittings_&amp;_Furnishings(Bid)"/>
      <sheetName val="Plumbing_Services(Bid)"/>
      <sheetName val="Mechanical_Part_1(Bid)"/>
      <sheetName val="Mechanical_Part_2(Bid)"/>
      <sheetName val="Mechanical_Part_3(Bid)"/>
      <sheetName val="Drainage,Ext_Services(Bid)"/>
      <sheetName val="Special_&amp;_BWICS(Bid)"/>
      <sheetName val="FACILITIES_COMPONENT"/>
      <sheetName val="ESTATE_SERVICES"/>
      <sheetName val="EQUIPMENT_MAINTENANCE"/>
      <sheetName val="GROUNDS_&amp;_GARDENS_MAINTENANCE"/>
      <sheetName val="INFORMATION_TECHNOLOGY"/>
      <sheetName val="TRANSPORT_SERVICES"/>
      <sheetName val="SECURITY_&amp;_CAR_PARKING_SERVICES"/>
      <sheetName val="CATERING_SERVICES"/>
      <sheetName val="CAR_PARKING_SERVICES"/>
      <sheetName val="ENERGY_&amp;_UTILITIES"/>
      <sheetName val="WASTE_DISPOSAL_SERVICES"/>
      <sheetName val="LINEN_SERVICES"/>
      <sheetName val="RECEPTION_SERVICES"/>
      <sheetName val="PORTERING_SERVICES"/>
      <sheetName val="DOMESTIC_SERVICES"/>
      <sheetName val="STERILE_SUPPLY_SERVICES,SSD"/>
      <sheetName val="HELPDESK_SERVICE"/>
      <sheetName val="COURIER_SERVICES"/>
      <sheetName val="PEST_CONTROL_SERVICES"/>
      <sheetName val="STORES_SERVICES"/>
      <sheetName val="POSTAL_SERVICES"/>
      <sheetName val="RESIDENTIAL_SERVICES"/>
      <sheetName val="DAY_NURSERY_&amp;_CRECHE_SERVICES"/>
      <sheetName val="WARD_HOSTESS_SERVICES"/>
      <sheetName val="RISK_COMPONENT"/>
      <sheetName val="Risk_Matrix"/>
      <sheetName val="FINANCE_COMPONENT"/>
      <sheetName val="Appendix_A_1"/>
      <sheetName val="Appendix_A_2"/>
      <sheetName val="Appendix_A_3"/>
      <sheetName val="Appendix_A_4"/>
      <sheetName val="Appendix_A_5"/>
      <sheetName val="Appendix_A_6"/>
      <sheetName val="Appendix_A_7"/>
      <sheetName val="MATRIX_SUMMARY1"/>
      <sheetName val="DESIGN_COMPONENT1"/>
      <sheetName val="CONSTRUCTION_COMPONENT1"/>
      <sheetName val="Construction_Preambles1"/>
      <sheetName val="Construction_Information1"/>
      <sheetName val="ASSET_RENEWAL_COMPONENT1"/>
      <sheetName val="Ext__Walls,Windows,Doors(Model1"/>
      <sheetName val="Internal_Walls,Doors(Model)1"/>
      <sheetName val="Fittings_&amp;_Furnishings(Model)1"/>
      <sheetName val="Plumbing_Services(Model)1"/>
      <sheetName val="Mechanical_Part_1(Model)1"/>
      <sheetName val="Mechanical_Part_2(Model)1"/>
      <sheetName val="Mechanical_Part_3(Model)1"/>
      <sheetName val="Special_&amp;_BWICS(Model)1"/>
      <sheetName val="Drainage,Ext_Services(Model)1"/>
      <sheetName val="Ext__Walls,Windows,Doors(Bid)1"/>
      <sheetName val="Internal_Walls,Doors(Bid)1"/>
      <sheetName val="Fittings_&amp;_Furnishings(Bid)1"/>
      <sheetName val="Plumbing_Services(Bid)1"/>
      <sheetName val="Mechanical_Part_1(Bid)1"/>
      <sheetName val="Mechanical_Part_2(Bid)1"/>
      <sheetName val="Mechanical_Part_3(Bid)1"/>
      <sheetName val="Drainage,Ext_Services(Bid)1"/>
      <sheetName val="Special_&amp;_BWICS(Bid)1"/>
      <sheetName val="FACILITIES_COMPONENT1"/>
      <sheetName val="ESTATE_SERVICES1"/>
      <sheetName val="EQUIPMENT_MAINTENANCE1"/>
      <sheetName val="GROUNDS_&amp;_GARDENS_MAINTENANCE1"/>
      <sheetName val="INFORMATION_TECHNOLOGY1"/>
      <sheetName val="TRANSPORT_SERVICES1"/>
      <sheetName val="SECURITY_&amp;_CAR_PARKING_SERVICE1"/>
      <sheetName val="CATERING_SERVICES1"/>
      <sheetName val="CAR_PARKING_SERVICES1"/>
      <sheetName val="ENERGY_&amp;_UTILITIES1"/>
      <sheetName val="WASTE_DISPOSAL_SERVICES1"/>
      <sheetName val="LINEN_SERVICES1"/>
      <sheetName val="RECEPTION_SERVICES1"/>
      <sheetName val="PORTERING_SERVICES1"/>
      <sheetName val="DOMESTIC_SERVICES1"/>
      <sheetName val="STERILE_SUPPLY_SERVICES,SSD1"/>
      <sheetName val="HELPDESK_SERVICE1"/>
      <sheetName val="COURIER_SERVICES1"/>
      <sheetName val="PEST_CONTROL_SERVICES1"/>
      <sheetName val="STORES_SERVICES1"/>
      <sheetName val="POSTAL_SERVICES1"/>
      <sheetName val="RESIDENTIAL_SERVICES1"/>
      <sheetName val="DAY_NURSERY_&amp;_CRECHE_SERVICES1"/>
      <sheetName val="WARD_HOSTESS_SERVICES1"/>
      <sheetName val="RISK_COMPONENT1"/>
      <sheetName val="Risk_Matrix1"/>
      <sheetName val="FINANCE_COMPONENT1"/>
      <sheetName val="Appendix_A_11"/>
      <sheetName val="Appendix_A_21"/>
      <sheetName val="Appendix_A_31"/>
      <sheetName val="Appendix_A_41"/>
      <sheetName val="Appendix_A_51"/>
      <sheetName val="Appendix_A_61"/>
      <sheetName val="Appendix_A_71"/>
      <sheetName val="Fill this out first..."/>
      <sheetName val="SITE OVERHEADS"/>
      <sheetName val="Data"/>
      <sheetName val="Lead"/>
      <sheetName val="MATRIX_SUMMARY2"/>
      <sheetName val="DESIGN_COMPONENT2"/>
      <sheetName val="CONSTRUCTION_COMPONENT2"/>
      <sheetName val="Construction_Preambles2"/>
      <sheetName val="Construction_Information2"/>
      <sheetName val="ASSET_RENEWAL_COMPONENT2"/>
      <sheetName val="Ext__Walls,Windows,Doors(Model2"/>
      <sheetName val="Internal_Walls,Doors(Model)2"/>
      <sheetName val="Fittings_&amp;_Furnishings(Model)2"/>
      <sheetName val="Plumbing_Services(Model)2"/>
      <sheetName val="Mechanical_Part_1(Model)2"/>
      <sheetName val="Mechanical_Part_2(Model)2"/>
      <sheetName val="Mechanical_Part_3(Model)2"/>
      <sheetName val="Special_&amp;_BWICS(Model)2"/>
      <sheetName val="Drainage,Ext_Services(Model)2"/>
      <sheetName val="Ext__Walls,Windows,Doors(Bid)2"/>
      <sheetName val="Internal_Walls,Doors(Bid)2"/>
      <sheetName val="Fittings_&amp;_Furnishings(Bid)2"/>
      <sheetName val="Plumbing_Services(Bid)2"/>
      <sheetName val="Mechanical_Part_1(Bid)2"/>
      <sheetName val="Mechanical_Part_2(Bid)2"/>
      <sheetName val="Mechanical_Part_3(Bid)2"/>
      <sheetName val="Drainage,Ext_Services(Bid)2"/>
      <sheetName val="Special_&amp;_BWICS(Bid)2"/>
      <sheetName val="FACILITIES_COMPONENT2"/>
      <sheetName val="ESTATE_SERVICES2"/>
      <sheetName val="EQUIPMENT_MAINTENANCE2"/>
      <sheetName val="GROUNDS_&amp;_GARDENS_MAINTENANCE2"/>
      <sheetName val="INFORMATION_TECHNOLOGY2"/>
      <sheetName val="TRANSPORT_SERVICES2"/>
      <sheetName val="SECURITY_&amp;_CAR_PARKING_SERVICE2"/>
      <sheetName val="CATERING_SERVICES2"/>
      <sheetName val="CAR_PARKING_SERVICES2"/>
      <sheetName val="ENERGY_&amp;_UTILITIES2"/>
      <sheetName val="WASTE_DISPOSAL_SERVICES2"/>
      <sheetName val="LINEN_SERVICES2"/>
      <sheetName val="RECEPTION_SERVICES2"/>
      <sheetName val="PORTERING_SERVICES2"/>
      <sheetName val="DOMESTIC_SERVICES2"/>
      <sheetName val="STERILE_SUPPLY_SERVICES,SSD2"/>
      <sheetName val="HELPDESK_SERVICE2"/>
      <sheetName val="COURIER_SERVICES2"/>
      <sheetName val="PEST_CONTROL_SERVICES2"/>
      <sheetName val="STORES_SERVICES2"/>
      <sheetName val="POSTAL_SERVICES2"/>
      <sheetName val="RESIDENTIAL_SERVICES2"/>
      <sheetName val="DAY_NURSERY_&amp;_CRECHE_SERVICES2"/>
      <sheetName val="WARD_HOSTESS_SERVICES2"/>
      <sheetName val="RISK_COMPONENT2"/>
      <sheetName val="Risk_Matrix2"/>
      <sheetName val="FINANCE_COMPONENT2"/>
      <sheetName val="Appendix_A_12"/>
      <sheetName val="Appendix_A_22"/>
      <sheetName val="Appendix_A_32"/>
      <sheetName val="Appendix_A_42"/>
      <sheetName val="Appendix_A_52"/>
      <sheetName val="Appendix_A_62"/>
      <sheetName val="Appendix_A_72"/>
      <sheetName val="MATRIX_SUMMARY3"/>
      <sheetName val="DESIGN_COMPONENT3"/>
      <sheetName val="CONSTRUCTION_COMPONENT3"/>
      <sheetName val="Construction_Preambles3"/>
      <sheetName val="Construction_Information3"/>
      <sheetName val="ASSET_RENEWAL_COMPONENT3"/>
      <sheetName val="Ext__Walls,Windows,Doors(Model3"/>
      <sheetName val="Internal_Walls,Doors(Model)3"/>
      <sheetName val="Fittings_&amp;_Furnishings(Model)3"/>
      <sheetName val="Plumbing_Services(Model)3"/>
      <sheetName val="Mechanical_Part_1(Model)3"/>
      <sheetName val="Mechanical_Part_2(Model)3"/>
      <sheetName val="Mechanical_Part_3(Model)3"/>
      <sheetName val="Special_&amp;_BWICS(Model)3"/>
      <sheetName val="Drainage,Ext_Services(Model)3"/>
      <sheetName val="Ext__Walls,Windows,Doors(Bid)3"/>
      <sheetName val="Internal_Walls,Doors(Bid)3"/>
      <sheetName val="Fittings_&amp;_Furnishings(Bid)3"/>
      <sheetName val="Plumbing_Services(Bid)3"/>
      <sheetName val="Mechanical_Part_1(Bid)3"/>
      <sheetName val="Mechanical_Part_2(Bid)3"/>
      <sheetName val="Mechanical_Part_3(Bid)3"/>
      <sheetName val="Drainage,Ext_Services(Bid)3"/>
      <sheetName val="Special_&amp;_BWICS(Bid)3"/>
      <sheetName val="FACILITIES_COMPONENT3"/>
      <sheetName val="ESTATE_SERVICES3"/>
      <sheetName val="EQUIPMENT_MAINTENANCE3"/>
      <sheetName val="GROUNDS_&amp;_GARDENS_MAINTENANCE3"/>
      <sheetName val="INFORMATION_TECHNOLOGY3"/>
      <sheetName val="TRANSPORT_SERVICES3"/>
      <sheetName val="SECURITY_&amp;_CAR_PARKING_SERVICE3"/>
      <sheetName val="CATERING_SERVICES3"/>
      <sheetName val="CAR_PARKING_SERVICES3"/>
      <sheetName val="ENERGY_&amp;_UTILITIES3"/>
      <sheetName val="WASTE_DISPOSAL_SERVICES3"/>
      <sheetName val="LINEN_SERVICES3"/>
      <sheetName val="RECEPTION_SERVICES3"/>
      <sheetName val="PORTERING_SERVICES3"/>
      <sheetName val="DOMESTIC_SERVICES3"/>
      <sheetName val="STERILE_SUPPLY_SERVICES,SSD3"/>
      <sheetName val="HELPDESK_SERVICE3"/>
      <sheetName val="COURIER_SERVICES3"/>
      <sheetName val="PEST_CONTROL_SERVICES3"/>
      <sheetName val="STORES_SERVICES3"/>
      <sheetName val="POSTAL_SERVICES3"/>
      <sheetName val="RESIDENTIAL_SERVICES3"/>
      <sheetName val="DAY_NURSERY_&amp;_CRECHE_SERVICES3"/>
      <sheetName val="WARD_HOSTESS_SERVICES3"/>
      <sheetName val="RISK_COMPONENT3"/>
      <sheetName val="Risk_Matrix3"/>
      <sheetName val="FINANCE_COMPONENT3"/>
      <sheetName val="Appendix_A_13"/>
      <sheetName val="Appendix_A_23"/>
      <sheetName val="Appendix_A_33"/>
      <sheetName val="Appendix_A_43"/>
      <sheetName val="Appendix_A_53"/>
      <sheetName val="Appendix_A_63"/>
      <sheetName val="Appendix_A_73"/>
      <sheetName val="MATRIX_SUMMARY4"/>
      <sheetName val="DESIGN_COMPONENT4"/>
      <sheetName val="CONSTRUCTION_COMPONENT4"/>
      <sheetName val="Construction_Preambles4"/>
      <sheetName val="Construction_Information4"/>
      <sheetName val="ASSET_RENEWAL_COMPONENT4"/>
      <sheetName val="Ext__Walls,Windows,Doors(Model4"/>
      <sheetName val="Internal_Walls,Doors(Model)4"/>
      <sheetName val="Fittings_&amp;_Furnishings(Model)4"/>
      <sheetName val="Plumbing_Services(Model)4"/>
      <sheetName val="Mechanical_Part_1(Model)4"/>
      <sheetName val="Mechanical_Part_2(Model)4"/>
      <sheetName val="Mechanical_Part_3(Model)4"/>
      <sheetName val="Special_&amp;_BWICS(Model)4"/>
      <sheetName val="Drainage,Ext_Services(Model)4"/>
      <sheetName val="Ext__Walls,Windows,Doors(Bid)4"/>
      <sheetName val="Internal_Walls,Doors(Bid)4"/>
      <sheetName val="Fittings_&amp;_Furnishings(Bid)4"/>
      <sheetName val="Plumbing_Services(Bid)4"/>
      <sheetName val="Mechanical_Part_1(Bid)4"/>
      <sheetName val="Mechanical_Part_2(Bid)4"/>
      <sheetName val="Mechanical_Part_3(Bid)4"/>
      <sheetName val="Drainage,Ext_Services(Bid)4"/>
      <sheetName val="Special_&amp;_BWICS(Bid)4"/>
      <sheetName val="FACILITIES_COMPONENT4"/>
      <sheetName val="ESTATE_SERVICES4"/>
      <sheetName val="EQUIPMENT_MAINTENANCE4"/>
      <sheetName val="GROUNDS_&amp;_GARDENS_MAINTENANCE4"/>
      <sheetName val="INFORMATION_TECHNOLOGY4"/>
      <sheetName val="TRANSPORT_SERVICES4"/>
      <sheetName val="SECURITY_&amp;_CAR_PARKING_SERVICE4"/>
      <sheetName val="CATERING_SERVICES4"/>
      <sheetName val="CAR_PARKING_SERVICES4"/>
      <sheetName val="ENERGY_&amp;_UTILITIES4"/>
      <sheetName val="WASTE_DISPOSAL_SERVICES4"/>
      <sheetName val="LINEN_SERVICES4"/>
      <sheetName val="RECEPTION_SERVICES4"/>
      <sheetName val="PORTERING_SERVICES4"/>
      <sheetName val="DOMESTIC_SERVICES4"/>
      <sheetName val="STERILE_SUPPLY_SERVICES,SSD4"/>
      <sheetName val="HELPDESK_SERVICE4"/>
      <sheetName val="COURIER_SERVICES4"/>
      <sheetName val="PEST_CONTROL_SERVICES4"/>
      <sheetName val="STORES_SERVICES4"/>
      <sheetName val="POSTAL_SERVICES4"/>
      <sheetName val="RESIDENTIAL_SERVICES4"/>
      <sheetName val="DAY_NURSERY_&amp;_CRECHE_SERVICES4"/>
      <sheetName val="WARD_HOSTESS_SERVICES4"/>
      <sheetName val="RISK_COMPONENT4"/>
      <sheetName val="Risk_Matrix4"/>
      <sheetName val="FINANCE_COMPONENT4"/>
      <sheetName val="Appendix_A_14"/>
      <sheetName val="Appendix_A_24"/>
      <sheetName val="Appendix_A_34"/>
      <sheetName val="Appendix_A_44"/>
      <sheetName val="Appendix_A_54"/>
      <sheetName val="Appendix_A_64"/>
      <sheetName val="Appendix_A_74"/>
      <sheetName val="Fill_this_out_first___"/>
      <sheetName val="SITE_OVERHEADS"/>
      <sheetName val="A1-mod-w"/>
      <sheetName val="Sheet3 (2)"/>
      <sheetName val="Direct"/>
      <sheetName val="DetEst"/>
      <sheetName val="Costing"/>
      <sheetName val="labour"/>
      <sheetName val="Cat A Change Control"/>
      <sheetName val="Kristal Court"/>
      <sheetName val="Project Budget Worksheet"/>
      <sheetName val="A-General"/>
      <sheetName val="Sheet1"/>
      <sheetName val="Details and Earnings Charts"/>
      <sheetName val="MATRIX_SUMMARY5"/>
      <sheetName val="DESIGN_COMPONENT5"/>
      <sheetName val="CONSTRUCTION_COMPONENT5"/>
      <sheetName val="Construction_Preambles5"/>
      <sheetName val="Construction_Information5"/>
      <sheetName val="ASSET_RENEWAL_COMPONENT5"/>
      <sheetName val="Ext__Walls,Windows,Doors(Model5"/>
      <sheetName val="Internal_Walls,Doors(Model)5"/>
      <sheetName val="Fittings_&amp;_Furnishings(Model)5"/>
      <sheetName val="Plumbing_Services(Model)5"/>
      <sheetName val="Mechanical_Part_1(Model)5"/>
      <sheetName val="Mechanical_Part_2(Model)5"/>
      <sheetName val="Mechanical_Part_3(Model)5"/>
      <sheetName val="Special_&amp;_BWICS(Model)5"/>
      <sheetName val="Drainage,Ext_Services(Model)5"/>
      <sheetName val="Ext__Walls,Windows,Doors(Bid)5"/>
      <sheetName val="Internal_Walls,Doors(Bid)5"/>
      <sheetName val="Fittings_&amp;_Furnishings(Bid)5"/>
      <sheetName val="Plumbing_Services(Bid)5"/>
      <sheetName val="Mechanical_Part_1(Bid)5"/>
      <sheetName val="Mechanical_Part_2(Bid)5"/>
      <sheetName val="Mechanical_Part_3(Bid)5"/>
      <sheetName val="Drainage,Ext_Services(Bid)5"/>
      <sheetName val="Special_&amp;_BWICS(Bid)5"/>
      <sheetName val="FACILITIES_COMPONENT5"/>
      <sheetName val="ESTATE_SERVICES5"/>
      <sheetName val="EQUIPMENT_MAINTENANCE5"/>
      <sheetName val="GROUNDS_&amp;_GARDENS_MAINTENANCE5"/>
      <sheetName val="INFORMATION_TECHNOLOGY5"/>
      <sheetName val="TRANSPORT_SERVICES5"/>
      <sheetName val="SECURITY_&amp;_CAR_PARKING_SERVICE5"/>
      <sheetName val="CATERING_SERVICES5"/>
      <sheetName val="CAR_PARKING_SERVICES5"/>
      <sheetName val="ENERGY_&amp;_UTILITIES5"/>
      <sheetName val="WASTE_DISPOSAL_SERVICES5"/>
      <sheetName val="LINEN_SERVICES5"/>
      <sheetName val="RECEPTION_SERVICES5"/>
      <sheetName val="PORTERING_SERVICES5"/>
      <sheetName val="DOMESTIC_SERVICES5"/>
      <sheetName val="STERILE_SUPPLY_SERVICES,SSD5"/>
      <sheetName val="HELPDESK_SERVICE5"/>
      <sheetName val="COURIER_SERVICES5"/>
      <sheetName val="PEST_CONTROL_SERVICES5"/>
      <sheetName val="STORES_SERVICES5"/>
      <sheetName val="POSTAL_SERVICES5"/>
      <sheetName val="RESIDENTIAL_SERVICES5"/>
      <sheetName val="DAY_NURSERY_&amp;_CRECHE_SERVICES5"/>
      <sheetName val="WARD_HOSTESS_SERVICES5"/>
      <sheetName val="RISK_COMPONENT5"/>
      <sheetName val="Risk_Matrix5"/>
      <sheetName val="FINANCE_COMPONENT5"/>
      <sheetName val="Appendix_A_15"/>
      <sheetName val="Appendix_A_25"/>
      <sheetName val="Appendix_A_35"/>
      <sheetName val="Appendix_A_45"/>
      <sheetName val="Appendix_A_55"/>
      <sheetName val="Appendix_A_65"/>
      <sheetName val="Appendix_A_75"/>
      <sheetName val="Fill_this_out_first___1"/>
      <sheetName val="SITE_OVERHEADS1"/>
      <sheetName val="Sheet3_(2)"/>
      <sheetName val="Cat_A_Change_Control"/>
      <sheetName val="Kristal_Court"/>
      <sheetName val="Project_Budget_Worksheet"/>
      <sheetName val="Details_and_Earnings_Charts"/>
      <sheetName val="MATRIX_SUMMARY6"/>
      <sheetName val="DESIGN_COMPONENT6"/>
      <sheetName val="CONSTRUCTION_COMPONENT6"/>
      <sheetName val="Construction_Preambles6"/>
      <sheetName val="Construction_Information6"/>
      <sheetName val="ASSET_RENEWAL_COMPONENT6"/>
      <sheetName val="Ext__Walls,Windows,Doors(Model6"/>
      <sheetName val="Internal_Walls,Doors(Model)6"/>
      <sheetName val="Fittings_&amp;_Furnishings(Model)6"/>
      <sheetName val="Plumbing_Services(Model)6"/>
      <sheetName val="Mechanical_Part_1(Model)6"/>
      <sheetName val="Mechanical_Part_2(Model)6"/>
      <sheetName val="Mechanical_Part_3(Model)6"/>
      <sheetName val="Special_&amp;_BWICS(Model)6"/>
      <sheetName val="Drainage,Ext_Services(Model)6"/>
      <sheetName val="Ext__Walls,Windows,Doors(Bid)6"/>
      <sheetName val="Internal_Walls,Doors(Bid)6"/>
      <sheetName val="Fittings_&amp;_Furnishings(Bid)6"/>
      <sheetName val="Plumbing_Services(Bid)6"/>
      <sheetName val="Mechanical_Part_1(Bid)6"/>
      <sheetName val="Mechanical_Part_2(Bid)6"/>
      <sheetName val="Mechanical_Part_3(Bid)6"/>
      <sheetName val="Drainage,Ext_Services(Bid)6"/>
      <sheetName val="Special_&amp;_BWICS(Bid)6"/>
      <sheetName val="FACILITIES_COMPONENT6"/>
      <sheetName val="ESTATE_SERVICES6"/>
      <sheetName val="EQUIPMENT_MAINTENANCE6"/>
      <sheetName val="GROUNDS_&amp;_GARDENS_MAINTENANCE6"/>
      <sheetName val="INFORMATION_TECHNOLOGY6"/>
      <sheetName val="TRANSPORT_SERVICES6"/>
      <sheetName val="SECURITY_&amp;_CAR_PARKING_SERVICE6"/>
      <sheetName val="CATERING_SERVICES6"/>
      <sheetName val="CAR_PARKING_SERVICES6"/>
      <sheetName val="ENERGY_&amp;_UTILITIES6"/>
      <sheetName val="WASTE_DISPOSAL_SERVICES6"/>
      <sheetName val="LINEN_SERVICES6"/>
      <sheetName val="RECEPTION_SERVICES6"/>
      <sheetName val="PORTERING_SERVICES6"/>
      <sheetName val="DOMESTIC_SERVICES6"/>
      <sheetName val="STERILE_SUPPLY_SERVICES,SSD6"/>
      <sheetName val="HELPDESK_SERVICE6"/>
      <sheetName val="COURIER_SERVICES6"/>
      <sheetName val="PEST_CONTROL_SERVICES6"/>
      <sheetName val="STORES_SERVICES6"/>
      <sheetName val="POSTAL_SERVICES6"/>
      <sheetName val="RESIDENTIAL_SERVICES6"/>
      <sheetName val="DAY_NURSERY_&amp;_CRECHE_SERVICES6"/>
      <sheetName val="WARD_HOSTESS_SERVICES6"/>
      <sheetName val="RISK_COMPONENT6"/>
      <sheetName val="Risk_Matrix6"/>
      <sheetName val="FINANCE_COMPONENT6"/>
      <sheetName val="Appendix_A_16"/>
      <sheetName val="Appendix_A_26"/>
      <sheetName val="Appendix_A_36"/>
      <sheetName val="Appendix_A_46"/>
      <sheetName val="Appendix_A_56"/>
      <sheetName val="Appendix_A_66"/>
      <sheetName val="Appendix_A_76"/>
      <sheetName val="Fill_this_out_first___2"/>
      <sheetName val="SITE_OVERHEADS2"/>
      <sheetName val="Sheet3_(2)1"/>
      <sheetName val="Cat_A_Change_Control1"/>
      <sheetName val="Kristal_Court1"/>
      <sheetName val="Project_Budget_Worksheet1"/>
      <sheetName val="Details_and_Earnings_Charts1"/>
      <sheetName val="MATRIX_SUMMARY7"/>
      <sheetName val="DESIGN_COMPONENT7"/>
      <sheetName val="CONSTRUCTION_COMPONENT7"/>
      <sheetName val="Construction_Preambles7"/>
      <sheetName val="Construction_Information7"/>
      <sheetName val="ASSET_RENEWAL_COMPONENT7"/>
      <sheetName val="Ext__Walls,Windows,Doors(Model7"/>
      <sheetName val="Internal_Walls,Doors(Model)7"/>
      <sheetName val="Fittings_&amp;_Furnishings(Model)7"/>
      <sheetName val="Plumbing_Services(Model)7"/>
      <sheetName val="Mechanical_Part_1(Model)7"/>
      <sheetName val="Mechanical_Part_2(Model)7"/>
      <sheetName val="Mechanical_Part_3(Model)7"/>
      <sheetName val="Special_&amp;_BWICS(Model)7"/>
      <sheetName val="Drainage,Ext_Services(Model)7"/>
      <sheetName val="Ext__Walls,Windows,Doors(Bid)7"/>
      <sheetName val="Internal_Walls,Doors(Bid)7"/>
      <sheetName val="Fittings_&amp;_Furnishings(Bid)7"/>
      <sheetName val="Plumbing_Services(Bid)7"/>
      <sheetName val="Mechanical_Part_1(Bid)7"/>
      <sheetName val="Mechanical_Part_2(Bid)7"/>
      <sheetName val="Mechanical_Part_3(Bid)7"/>
      <sheetName val="Drainage,Ext_Services(Bid)7"/>
      <sheetName val="Special_&amp;_BWICS(Bid)7"/>
      <sheetName val="FACILITIES_COMPONENT7"/>
      <sheetName val="ESTATE_SERVICES7"/>
      <sheetName val="EQUIPMENT_MAINTENANCE7"/>
      <sheetName val="GROUNDS_&amp;_GARDENS_MAINTENANCE7"/>
      <sheetName val="INFORMATION_TECHNOLOGY7"/>
      <sheetName val="TRANSPORT_SERVICES7"/>
      <sheetName val="SECURITY_&amp;_CAR_PARKING_SERVICE7"/>
      <sheetName val="CATERING_SERVICES7"/>
      <sheetName val="CAR_PARKING_SERVICES7"/>
      <sheetName val="ENERGY_&amp;_UTILITIES7"/>
      <sheetName val="WASTE_DISPOSAL_SERVICES7"/>
      <sheetName val="LINEN_SERVICES7"/>
      <sheetName val="RECEPTION_SERVICES7"/>
      <sheetName val="PORTERING_SERVICES7"/>
      <sheetName val="DOMESTIC_SERVICES7"/>
      <sheetName val="STERILE_SUPPLY_SERVICES,SSD7"/>
      <sheetName val="HELPDESK_SERVICE7"/>
      <sheetName val="COURIER_SERVICES7"/>
      <sheetName val="PEST_CONTROL_SERVICES7"/>
      <sheetName val="STORES_SERVICES7"/>
      <sheetName val="POSTAL_SERVICES7"/>
      <sheetName val="RESIDENTIAL_SERVICES7"/>
      <sheetName val="DAY_NURSERY_&amp;_CRECHE_SERVICES7"/>
      <sheetName val="WARD_HOSTESS_SERVICES7"/>
      <sheetName val="RISK_COMPONENT7"/>
      <sheetName val="Risk_Matrix7"/>
      <sheetName val="FINANCE_COMPONENT7"/>
      <sheetName val="Appendix_A_17"/>
      <sheetName val="Appendix_A_27"/>
      <sheetName val="Appendix_A_37"/>
      <sheetName val="Appendix_A_47"/>
      <sheetName val="Appendix_A_57"/>
      <sheetName val="Appendix_A_67"/>
      <sheetName val="Appendix_A_77"/>
      <sheetName val="Fill_this_out_first___3"/>
      <sheetName val="SITE_OVERHEADS3"/>
      <sheetName val="Sheet3_(2)2"/>
      <sheetName val="Cat_A_Change_Control2"/>
      <sheetName val="Kristal_Court2"/>
      <sheetName val="Project_Budget_Worksheet2"/>
      <sheetName val="Details_and_Earnings_Charts2"/>
      <sheetName val="dnc4"/>
      <sheetName val="beam"/>
      <sheetName val="HVAC BoQ"/>
      <sheetName val="Enquire"/>
      <sheetName val="IO Count Diag"/>
      <sheetName val="Intro"/>
      <sheetName val="Qtn-002(IT)S"/>
      <sheetName val="ACS(1)"/>
      <sheetName val="FAS-C(4)"/>
      <sheetName val="CCTV(old)"/>
      <sheetName val="DATI_CONS"/>
      <sheetName val="Tank"/>
      <sheetName val="BOQ Distribution"/>
      <sheetName val="MATRIX_SUMMARY8"/>
      <sheetName val="DESIGN_COMPONENT8"/>
      <sheetName val="CONSTRUCTION_COMPONENT8"/>
      <sheetName val="Construction_Preambles8"/>
      <sheetName val="Construction_Information8"/>
      <sheetName val="ASSET_RENEWAL_COMPONENT8"/>
      <sheetName val="Ext__Walls,Windows,Doors(Model8"/>
      <sheetName val="Internal_Walls,Doors(Model)8"/>
      <sheetName val="Fittings_&amp;_Furnishings(Model)8"/>
      <sheetName val="Plumbing_Services(Model)8"/>
      <sheetName val="Mechanical_Part_1(Model)8"/>
      <sheetName val="Mechanical_Part_2(Model)8"/>
      <sheetName val="Mechanical_Part_3(Model)8"/>
      <sheetName val="Special_&amp;_BWICS(Model)8"/>
      <sheetName val="Drainage,Ext_Services(Model)8"/>
      <sheetName val="Ext__Walls,Windows,Doors(Bid)8"/>
      <sheetName val="Internal_Walls,Doors(Bid)8"/>
      <sheetName val="Fittings_&amp;_Furnishings(Bid)8"/>
      <sheetName val="Plumbing_Services(Bid)8"/>
      <sheetName val="Mechanical_Part_1(Bid)8"/>
      <sheetName val="Mechanical_Part_2(Bid)8"/>
      <sheetName val="Mechanical_Part_3(Bid)8"/>
      <sheetName val="Drainage,Ext_Services(Bid)8"/>
      <sheetName val="Special_&amp;_BWICS(Bid)8"/>
      <sheetName val="FACILITIES_COMPONENT8"/>
      <sheetName val="ESTATE_SERVICES8"/>
      <sheetName val="EQUIPMENT_MAINTENANCE8"/>
      <sheetName val="GROUNDS_&amp;_GARDENS_MAINTENANCE8"/>
      <sheetName val="INFORMATION_TECHNOLOGY8"/>
      <sheetName val="TRANSPORT_SERVICES8"/>
      <sheetName val="SECURITY_&amp;_CAR_PARKING_SERVICE8"/>
      <sheetName val="CATERING_SERVICES8"/>
      <sheetName val="CAR_PARKING_SERVICES8"/>
      <sheetName val="ENERGY_&amp;_UTILITIES8"/>
      <sheetName val="WASTE_DISPOSAL_SERVICES8"/>
      <sheetName val="LINEN_SERVICES8"/>
      <sheetName val="RECEPTION_SERVICES8"/>
      <sheetName val="PORTERING_SERVICES8"/>
      <sheetName val="DOMESTIC_SERVICES8"/>
      <sheetName val="STERILE_SUPPLY_SERVICES,SSD8"/>
      <sheetName val="HELPDESK_SERVICE8"/>
      <sheetName val="COURIER_SERVICES8"/>
      <sheetName val="PEST_CONTROL_SERVICES8"/>
      <sheetName val="STORES_SERVICES8"/>
      <sheetName val="POSTAL_SERVICES8"/>
      <sheetName val="RESIDENTIAL_SERVICES8"/>
      <sheetName val="DAY_NURSERY_&amp;_CRECHE_SERVICES8"/>
      <sheetName val="WARD_HOSTESS_SERVICES8"/>
      <sheetName val="RISK_COMPONENT8"/>
      <sheetName val="Risk_Matrix8"/>
      <sheetName val="FINANCE_COMPONENT8"/>
      <sheetName val="Appendix_A_18"/>
      <sheetName val="Appendix_A_28"/>
      <sheetName val="Appendix_A_38"/>
      <sheetName val="Appendix_A_48"/>
      <sheetName val="Appendix_A_58"/>
      <sheetName val="Appendix_A_68"/>
      <sheetName val="Appendix_A_78"/>
      <sheetName val="Fill_this_out_first___4"/>
      <sheetName val="SITE_OVERHEADS4"/>
      <sheetName val="Sheet3_(2)3"/>
      <sheetName val="Cat_A_Change_Control3"/>
      <sheetName val="Kristal_Court3"/>
      <sheetName val="Project_Budget_Worksheet3"/>
      <sheetName val="Details_and_Earnings_Charts3"/>
      <sheetName val="HVAC_BoQ"/>
      <sheetName val="Variations"/>
      <sheetName val="조정명세서"/>
      <sheetName val="대전(세창동)"/>
      <sheetName val="Bin"/>
      <sheetName val="Portfolio Summary"/>
      <sheetName val="Main Bldg."/>
      <sheetName val="quitangquil"/>
      <sheetName val="Common Inputs"/>
      <sheetName val="Capex Depreciation table"/>
      <sheetName val="GRSummary"/>
      <sheetName val="MATRIX_SUMMARY14"/>
      <sheetName val="DESIGN_COMPONENT14"/>
      <sheetName val="CONSTRUCTION_COMPONENT14"/>
      <sheetName val="Construction_Preambles14"/>
      <sheetName val="Construction_Information14"/>
      <sheetName val="ASSET_RENEWAL_COMPONENT14"/>
      <sheetName val="Ext__Walls,Windows,Doors(Mode14"/>
      <sheetName val="Internal_Walls,Doors(Model)14"/>
      <sheetName val="Fittings_&amp;_Furnishings(Model)14"/>
      <sheetName val="Plumbing_Services(Model)14"/>
      <sheetName val="Mechanical_Part_1(Model)14"/>
      <sheetName val="Mechanical_Part_2(Model)14"/>
      <sheetName val="Mechanical_Part_3(Model)14"/>
      <sheetName val="Special_&amp;_BWICS(Model)14"/>
      <sheetName val="Drainage,Ext_Services(Model)14"/>
      <sheetName val="Ext__Walls,Windows,Doors(Bid)14"/>
      <sheetName val="Internal_Walls,Doors(Bid)14"/>
      <sheetName val="Fittings_&amp;_Furnishings(Bid)14"/>
      <sheetName val="Plumbing_Services(Bid)14"/>
      <sheetName val="Mechanical_Part_1(Bid)14"/>
      <sheetName val="Mechanical_Part_2(Bid)14"/>
      <sheetName val="Mechanical_Part_3(Bid)14"/>
      <sheetName val="Drainage,Ext_Services(Bid)14"/>
      <sheetName val="Special_&amp;_BWICS(Bid)14"/>
      <sheetName val="FACILITIES_COMPONENT14"/>
      <sheetName val="ESTATE_SERVICES14"/>
      <sheetName val="EQUIPMENT_MAINTENANCE14"/>
      <sheetName val="GROUNDS_&amp;_GARDENS_MAINTENANCE14"/>
      <sheetName val="INFORMATION_TECHNOLOGY14"/>
      <sheetName val="TRANSPORT_SERVICES14"/>
      <sheetName val="SECURITY_&amp;_CAR_PARKING_SERVIC14"/>
      <sheetName val="CATERING_SERVICES14"/>
      <sheetName val="CAR_PARKING_SERVICES14"/>
      <sheetName val="ENERGY_&amp;_UTILITIES14"/>
      <sheetName val="WASTE_DISPOSAL_SERVICES14"/>
      <sheetName val="LINEN_SERVICES14"/>
      <sheetName val="RECEPTION_SERVICES14"/>
      <sheetName val="PORTERING_SERVICES14"/>
      <sheetName val="DOMESTIC_SERVICES14"/>
      <sheetName val="STERILE_SUPPLY_SERVICES,SSD14"/>
      <sheetName val="HELPDESK_SERVICE14"/>
      <sheetName val="COURIER_SERVICES14"/>
      <sheetName val="PEST_CONTROL_SERVICES14"/>
      <sheetName val="STORES_SERVICES14"/>
      <sheetName val="POSTAL_SERVICES14"/>
      <sheetName val="RESIDENTIAL_SERVICES14"/>
      <sheetName val="DAY_NURSERY_&amp;_CRECHE_SERVICES14"/>
      <sheetName val="WARD_HOSTESS_SERVICES14"/>
      <sheetName val="RISK_COMPONENT14"/>
      <sheetName val="Risk_Matrix14"/>
      <sheetName val="FINANCE_COMPONENT14"/>
      <sheetName val="Appendix_A_114"/>
      <sheetName val="Appendix_A_214"/>
      <sheetName val="Appendix_A_314"/>
      <sheetName val="Appendix_A_414"/>
      <sheetName val="Appendix_A_514"/>
      <sheetName val="Appendix_A_614"/>
      <sheetName val="Appendix_A_714"/>
      <sheetName val="Fill_this_out_first___10"/>
      <sheetName val="SITE_OVERHEADS10"/>
      <sheetName val="Sheet3_(2)10"/>
      <sheetName val="Details_and_Earnings_Charts10"/>
      <sheetName val="Cat_A_Change_Control10"/>
      <sheetName val="Kristal_Court10"/>
      <sheetName val="Project_Budget_Worksheet10"/>
      <sheetName val="Sheet3_(2)4"/>
      <sheetName val="Details_and_Earnings_Charts4"/>
      <sheetName val="Cat_A_Change_Control4"/>
      <sheetName val="Kristal_Court4"/>
      <sheetName val="Project_Budget_Worksheet4"/>
      <sheetName val="MATRIX_SUMMARY9"/>
      <sheetName val="DESIGN_COMPONENT9"/>
      <sheetName val="CONSTRUCTION_COMPONENT9"/>
      <sheetName val="Construction_Preambles9"/>
      <sheetName val="Construction_Information9"/>
      <sheetName val="ASSET_RENEWAL_COMPONENT9"/>
      <sheetName val="Ext__Walls,Windows,Doors(Model9"/>
      <sheetName val="Internal_Walls,Doors(Model)9"/>
      <sheetName val="Fittings_&amp;_Furnishings(Model)9"/>
      <sheetName val="Plumbing_Services(Model)9"/>
      <sheetName val="Mechanical_Part_1(Model)9"/>
      <sheetName val="Mechanical_Part_2(Model)9"/>
      <sheetName val="Mechanical_Part_3(Model)9"/>
      <sheetName val="Special_&amp;_BWICS(Model)9"/>
      <sheetName val="Drainage,Ext_Services(Model)9"/>
      <sheetName val="Ext__Walls,Windows,Doors(Bid)9"/>
      <sheetName val="Internal_Walls,Doors(Bid)9"/>
      <sheetName val="Fittings_&amp;_Furnishings(Bid)9"/>
      <sheetName val="Plumbing_Services(Bid)9"/>
      <sheetName val="Mechanical_Part_1(Bid)9"/>
      <sheetName val="Mechanical_Part_2(Bid)9"/>
      <sheetName val="Mechanical_Part_3(Bid)9"/>
      <sheetName val="Drainage,Ext_Services(Bid)9"/>
      <sheetName val="Special_&amp;_BWICS(Bid)9"/>
      <sheetName val="FACILITIES_COMPONENT9"/>
      <sheetName val="ESTATE_SERVICES9"/>
      <sheetName val="EQUIPMENT_MAINTENANCE9"/>
      <sheetName val="GROUNDS_&amp;_GARDENS_MAINTENANCE9"/>
      <sheetName val="INFORMATION_TECHNOLOGY9"/>
      <sheetName val="TRANSPORT_SERVICES9"/>
      <sheetName val="SECURITY_&amp;_CAR_PARKING_SERVICE9"/>
      <sheetName val="CATERING_SERVICES9"/>
      <sheetName val="CAR_PARKING_SERVICES9"/>
      <sheetName val="ENERGY_&amp;_UTILITIES9"/>
      <sheetName val="WASTE_DISPOSAL_SERVICES9"/>
      <sheetName val="LINEN_SERVICES9"/>
      <sheetName val="RECEPTION_SERVICES9"/>
      <sheetName val="PORTERING_SERVICES9"/>
      <sheetName val="DOMESTIC_SERVICES9"/>
      <sheetName val="STERILE_SUPPLY_SERVICES,SSD9"/>
      <sheetName val="HELPDESK_SERVICE9"/>
      <sheetName val="COURIER_SERVICES9"/>
      <sheetName val="PEST_CONTROL_SERVICES9"/>
      <sheetName val="STORES_SERVICES9"/>
      <sheetName val="POSTAL_SERVICES9"/>
      <sheetName val="RESIDENTIAL_SERVICES9"/>
      <sheetName val="DAY_NURSERY_&amp;_CRECHE_SERVICES9"/>
      <sheetName val="WARD_HOSTESS_SERVICES9"/>
      <sheetName val="RISK_COMPONENT9"/>
      <sheetName val="Risk_Matrix9"/>
      <sheetName val="FINANCE_COMPONENT9"/>
      <sheetName val="Appendix_A_19"/>
      <sheetName val="Appendix_A_29"/>
      <sheetName val="Appendix_A_39"/>
      <sheetName val="Appendix_A_49"/>
      <sheetName val="Appendix_A_59"/>
      <sheetName val="Appendix_A_69"/>
      <sheetName val="Appendix_A_79"/>
      <sheetName val="Fill_this_out_first___5"/>
      <sheetName val="SITE_OVERHEADS5"/>
      <sheetName val="Sheet3_(2)5"/>
      <sheetName val="Details_and_Earnings_Charts5"/>
      <sheetName val="Cat_A_Change_Control5"/>
      <sheetName val="Kristal_Court5"/>
      <sheetName val="Project_Budget_Worksheet5"/>
      <sheetName val="MATRIX_SUMMARY11"/>
      <sheetName val="DESIGN_COMPONENT11"/>
      <sheetName val="CONSTRUCTION_COMPONENT11"/>
      <sheetName val="Construction_Preambles11"/>
      <sheetName val="Construction_Information11"/>
      <sheetName val="ASSET_RENEWAL_COMPONENT11"/>
      <sheetName val="Ext__Walls,Windows,Doors(Mode11"/>
      <sheetName val="Internal_Walls,Doors(Model)11"/>
      <sheetName val="Fittings_&amp;_Furnishings(Model)11"/>
      <sheetName val="Plumbing_Services(Model)11"/>
      <sheetName val="Mechanical_Part_1(Model)11"/>
      <sheetName val="Mechanical_Part_2(Model)11"/>
      <sheetName val="Mechanical_Part_3(Model)11"/>
      <sheetName val="Special_&amp;_BWICS(Model)11"/>
      <sheetName val="Drainage,Ext_Services(Model)11"/>
      <sheetName val="Ext__Walls,Windows,Doors(Bid)11"/>
      <sheetName val="Internal_Walls,Doors(Bid)11"/>
      <sheetName val="Fittings_&amp;_Furnishings(Bid)11"/>
      <sheetName val="Plumbing_Services(Bid)11"/>
      <sheetName val="Mechanical_Part_1(Bid)11"/>
      <sheetName val="Mechanical_Part_2(Bid)11"/>
      <sheetName val="Mechanical_Part_3(Bid)11"/>
      <sheetName val="Drainage,Ext_Services(Bid)11"/>
      <sheetName val="Special_&amp;_BWICS(Bid)11"/>
      <sheetName val="FACILITIES_COMPONENT11"/>
      <sheetName val="ESTATE_SERVICES11"/>
      <sheetName val="EQUIPMENT_MAINTENANCE11"/>
      <sheetName val="GROUNDS_&amp;_GARDENS_MAINTENANCE11"/>
      <sheetName val="INFORMATION_TECHNOLOGY11"/>
      <sheetName val="TRANSPORT_SERVICES11"/>
      <sheetName val="SECURITY_&amp;_CAR_PARKING_SERVIC11"/>
      <sheetName val="CATERING_SERVICES11"/>
      <sheetName val="CAR_PARKING_SERVICES11"/>
      <sheetName val="ENERGY_&amp;_UTILITIES11"/>
      <sheetName val="WASTE_DISPOSAL_SERVICES11"/>
      <sheetName val="LINEN_SERVICES11"/>
      <sheetName val="RECEPTION_SERVICES11"/>
      <sheetName val="PORTERING_SERVICES11"/>
      <sheetName val="DOMESTIC_SERVICES11"/>
      <sheetName val="STERILE_SUPPLY_SERVICES,SSD11"/>
      <sheetName val="HELPDESK_SERVICE11"/>
      <sheetName val="COURIER_SERVICES11"/>
      <sheetName val="PEST_CONTROL_SERVICES11"/>
      <sheetName val="STORES_SERVICES11"/>
      <sheetName val="POSTAL_SERVICES11"/>
      <sheetName val="RESIDENTIAL_SERVICES11"/>
      <sheetName val="DAY_NURSERY_&amp;_CRECHE_SERVICES11"/>
      <sheetName val="WARD_HOSTESS_SERVICES11"/>
      <sheetName val="RISK_COMPONENT11"/>
      <sheetName val="Risk_Matrix11"/>
      <sheetName val="FINANCE_COMPONENT11"/>
      <sheetName val="Appendix_A_111"/>
      <sheetName val="Appendix_A_211"/>
      <sheetName val="Appendix_A_311"/>
      <sheetName val="Appendix_A_411"/>
      <sheetName val="Appendix_A_511"/>
      <sheetName val="Appendix_A_611"/>
      <sheetName val="Appendix_A_711"/>
      <sheetName val="Fill_this_out_first___7"/>
      <sheetName val="SITE_OVERHEADS7"/>
      <sheetName val="Sheet3_(2)7"/>
      <sheetName val="Details_and_Earnings_Charts7"/>
      <sheetName val="Cat_A_Change_Control7"/>
      <sheetName val="Kristal_Court7"/>
      <sheetName val="Project_Budget_Worksheet7"/>
      <sheetName val="MATRIX_SUMMARY10"/>
      <sheetName val="DESIGN_COMPONENT10"/>
      <sheetName val="CONSTRUCTION_COMPONENT10"/>
      <sheetName val="Construction_Preambles10"/>
      <sheetName val="Construction_Information10"/>
      <sheetName val="ASSET_RENEWAL_COMPONENT10"/>
      <sheetName val="Ext__Walls,Windows,Doors(Mode10"/>
      <sheetName val="Internal_Walls,Doors(Model)10"/>
      <sheetName val="Fittings_&amp;_Furnishings(Model)10"/>
      <sheetName val="Plumbing_Services(Model)10"/>
      <sheetName val="Mechanical_Part_1(Model)10"/>
      <sheetName val="Mechanical_Part_2(Model)10"/>
      <sheetName val="Mechanical_Part_3(Model)10"/>
      <sheetName val="Special_&amp;_BWICS(Model)10"/>
      <sheetName val="Drainage,Ext_Services(Model)10"/>
      <sheetName val="Ext__Walls,Windows,Doors(Bid)10"/>
      <sheetName val="Internal_Walls,Doors(Bid)10"/>
      <sheetName val="Fittings_&amp;_Furnishings(Bid)10"/>
      <sheetName val="Plumbing_Services(Bid)10"/>
      <sheetName val="Mechanical_Part_1(Bid)10"/>
      <sheetName val="Mechanical_Part_2(Bid)10"/>
      <sheetName val="Mechanical_Part_3(Bid)10"/>
      <sheetName val="Drainage,Ext_Services(Bid)10"/>
      <sheetName val="Special_&amp;_BWICS(Bid)10"/>
      <sheetName val="FACILITIES_COMPONENT10"/>
      <sheetName val="ESTATE_SERVICES10"/>
      <sheetName val="EQUIPMENT_MAINTENANCE10"/>
      <sheetName val="GROUNDS_&amp;_GARDENS_MAINTENANCE10"/>
      <sheetName val="INFORMATION_TECHNOLOGY10"/>
      <sheetName val="TRANSPORT_SERVICES10"/>
      <sheetName val="SECURITY_&amp;_CAR_PARKING_SERVIC10"/>
      <sheetName val="CATERING_SERVICES10"/>
      <sheetName val="CAR_PARKING_SERVICES10"/>
      <sheetName val="ENERGY_&amp;_UTILITIES10"/>
      <sheetName val="WASTE_DISPOSAL_SERVICES10"/>
      <sheetName val="LINEN_SERVICES10"/>
      <sheetName val="RECEPTION_SERVICES10"/>
      <sheetName val="PORTERING_SERVICES10"/>
      <sheetName val="DOMESTIC_SERVICES10"/>
      <sheetName val="STERILE_SUPPLY_SERVICES,SSD10"/>
      <sheetName val="HELPDESK_SERVICE10"/>
      <sheetName val="COURIER_SERVICES10"/>
      <sheetName val="PEST_CONTROL_SERVICES10"/>
      <sheetName val="STORES_SERVICES10"/>
      <sheetName val="POSTAL_SERVICES10"/>
      <sheetName val="RESIDENTIAL_SERVICES10"/>
      <sheetName val="DAY_NURSERY_&amp;_CRECHE_SERVICES10"/>
      <sheetName val="WARD_HOSTESS_SERVICES10"/>
      <sheetName val="RISK_COMPONENT10"/>
      <sheetName val="Risk_Matrix10"/>
      <sheetName val="FINANCE_COMPONENT10"/>
      <sheetName val="Appendix_A_110"/>
      <sheetName val="Appendix_A_210"/>
      <sheetName val="Appendix_A_310"/>
      <sheetName val="Appendix_A_410"/>
      <sheetName val="Appendix_A_510"/>
      <sheetName val="Appendix_A_610"/>
      <sheetName val="Appendix_A_710"/>
      <sheetName val="Fill_this_out_first___6"/>
      <sheetName val="SITE_OVERHEADS6"/>
      <sheetName val="Sheet3_(2)6"/>
      <sheetName val="Details_and_Earnings_Charts6"/>
      <sheetName val="Cat_A_Change_Control6"/>
      <sheetName val="Kristal_Court6"/>
      <sheetName val="Project_Budget_Worksheet6"/>
      <sheetName val="MATRIX_SUMMARY12"/>
      <sheetName val="DESIGN_COMPONENT12"/>
      <sheetName val="CONSTRUCTION_COMPONENT12"/>
      <sheetName val="Construction_Preambles12"/>
      <sheetName val="Construction_Information12"/>
      <sheetName val="ASSET_RENEWAL_COMPONENT12"/>
      <sheetName val="Ext__Walls,Windows,Doors(Mode12"/>
      <sheetName val="Internal_Walls,Doors(Model)12"/>
      <sheetName val="Fittings_&amp;_Furnishings(Model)12"/>
      <sheetName val="Plumbing_Services(Model)12"/>
      <sheetName val="Mechanical_Part_1(Model)12"/>
      <sheetName val="Mechanical_Part_2(Model)12"/>
      <sheetName val="Mechanical_Part_3(Model)12"/>
      <sheetName val="Special_&amp;_BWICS(Model)12"/>
      <sheetName val="Drainage,Ext_Services(Model)12"/>
      <sheetName val="Ext__Walls,Windows,Doors(Bid)12"/>
      <sheetName val="Internal_Walls,Doors(Bid)12"/>
      <sheetName val="Fittings_&amp;_Furnishings(Bid)12"/>
      <sheetName val="Plumbing_Services(Bid)12"/>
      <sheetName val="Mechanical_Part_1(Bid)12"/>
      <sheetName val="Mechanical_Part_2(Bid)12"/>
      <sheetName val="Mechanical_Part_3(Bid)12"/>
      <sheetName val="Drainage,Ext_Services(Bid)12"/>
      <sheetName val="Special_&amp;_BWICS(Bid)12"/>
      <sheetName val="FACILITIES_COMPONENT12"/>
      <sheetName val="ESTATE_SERVICES12"/>
      <sheetName val="EQUIPMENT_MAINTENANCE12"/>
      <sheetName val="GROUNDS_&amp;_GARDENS_MAINTENANCE12"/>
      <sheetName val="INFORMATION_TECHNOLOGY12"/>
      <sheetName val="TRANSPORT_SERVICES12"/>
      <sheetName val="SECURITY_&amp;_CAR_PARKING_SERVIC12"/>
      <sheetName val="CATERING_SERVICES12"/>
      <sheetName val="CAR_PARKING_SERVICES12"/>
      <sheetName val="ENERGY_&amp;_UTILITIES12"/>
      <sheetName val="WASTE_DISPOSAL_SERVICES12"/>
      <sheetName val="LINEN_SERVICES12"/>
      <sheetName val="RECEPTION_SERVICES12"/>
      <sheetName val="PORTERING_SERVICES12"/>
      <sheetName val="DOMESTIC_SERVICES12"/>
      <sheetName val="STERILE_SUPPLY_SERVICES,SSD12"/>
      <sheetName val="HELPDESK_SERVICE12"/>
      <sheetName val="COURIER_SERVICES12"/>
      <sheetName val="PEST_CONTROL_SERVICES12"/>
      <sheetName val="STORES_SERVICES12"/>
      <sheetName val="POSTAL_SERVICES12"/>
      <sheetName val="RESIDENTIAL_SERVICES12"/>
      <sheetName val="DAY_NURSERY_&amp;_CRECHE_SERVICES12"/>
      <sheetName val="WARD_HOSTESS_SERVICES12"/>
      <sheetName val="RISK_COMPONENT12"/>
      <sheetName val="Risk_Matrix12"/>
      <sheetName val="FINANCE_COMPONENT12"/>
      <sheetName val="Appendix_A_112"/>
      <sheetName val="Appendix_A_212"/>
      <sheetName val="Appendix_A_312"/>
      <sheetName val="Appendix_A_412"/>
      <sheetName val="Appendix_A_512"/>
      <sheetName val="Appendix_A_612"/>
      <sheetName val="Appendix_A_712"/>
      <sheetName val="Fill_this_out_first___8"/>
      <sheetName val="SITE_OVERHEADS8"/>
      <sheetName val="Sheet3_(2)8"/>
      <sheetName val="Details_and_Earnings_Charts8"/>
      <sheetName val="Cat_A_Change_Control8"/>
      <sheetName val="Kristal_Court8"/>
      <sheetName val="Project_Budget_Worksheet8"/>
      <sheetName val="MATRIX_SUMMARY13"/>
      <sheetName val="DESIGN_COMPONENT13"/>
      <sheetName val="CONSTRUCTION_COMPONENT13"/>
      <sheetName val="Construction_Preambles13"/>
      <sheetName val="Construction_Information13"/>
      <sheetName val="ASSET_RENEWAL_COMPONENT13"/>
      <sheetName val="Ext__Walls,Windows,Doors(Mode13"/>
      <sheetName val="Internal_Walls,Doors(Model)13"/>
      <sheetName val="Fittings_&amp;_Furnishings(Model)13"/>
      <sheetName val="Plumbing_Services(Model)13"/>
      <sheetName val="Mechanical_Part_1(Model)13"/>
      <sheetName val="Mechanical_Part_2(Model)13"/>
      <sheetName val="Mechanical_Part_3(Model)13"/>
      <sheetName val="Special_&amp;_BWICS(Model)13"/>
      <sheetName val="Drainage,Ext_Services(Model)13"/>
      <sheetName val="Ext__Walls,Windows,Doors(Bid)13"/>
      <sheetName val="Internal_Walls,Doors(Bid)13"/>
      <sheetName val="Fittings_&amp;_Furnishings(Bid)13"/>
      <sheetName val="Plumbing_Services(Bid)13"/>
      <sheetName val="Mechanical_Part_1(Bid)13"/>
      <sheetName val="Mechanical_Part_2(Bid)13"/>
      <sheetName val="Mechanical_Part_3(Bid)13"/>
      <sheetName val="Drainage,Ext_Services(Bid)13"/>
      <sheetName val="Special_&amp;_BWICS(Bid)13"/>
      <sheetName val="FACILITIES_COMPONENT13"/>
      <sheetName val="ESTATE_SERVICES13"/>
      <sheetName val="EQUIPMENT_MAINTENANCE13"/>
      <sheetName val="GROUNDS_&amp;_GARDENS_MAINTENANCE13"/>
      <sheetName val="INFORMATION_TECHNOLOGY13"/>
      <sheetName val="TRANSPORT_SERVICES13"/>
      <sheetName val="SECURITY_&amp;_CAR_PARKING_SERVIC13"/>
      <sheetName val="CATERING_SERVICES13"/>
      <sheetName val="CAR_PARKING_SERVICES13"/>
      <sheetName val="ENERGY_&amp;_UTILITIES13"/>
      <sheetName val="WASTE_DISPOSAL_SERVICES13"/>
      <sheetName val="LINEN_SERVICES13"/>
      <sheetName val="RECEPTION_SERVICES13"/>
      <sheetName val="PORTERING_SERVICES13"/>
      <sheetName val="DOMESTIC_SERVICES13"/>
      <sheetName val="STERILE_SUPPLY_SERVICES,SSD13"/>
      <sheetName val="HELPDESK_SERVICE13"/>
      <sheetName val="COURIER_SERVICES13"/>
      <sheetName val="PEST_CONTROL_SERVICES13"/>
      <sheetName val="STORES_SERVICES13"/>
      <sheetName val="POSTAL_SERVICES13"/>
      <sheetName val="RESIDENTIAL_SERVICES13"/>
      <sheetName val="DAY_NURSERY_&amp;_CRECHE_SERVICES13"/>
      <sheetName val="WARD_HOSTESS_SERVICES13"/>
      <sheetName val="RISK_COMPONENT13"/>
      <sheetName val="Risk_Matrix13"/>
      <sheetName val="FINANCE_COMPONENT13"/>
      <sheetName val="Appendix_A_113"/>
      <sheetName val="Appendix_A_213"/>
      <sheetName val="Appendix_A_313"/>
      <sheetName val="Appendix_A_413"/>
      <sheetName val="Appendix_A_513"/>
      <sheetName val="Appendix_A_613"/>
      <sheetName val="Appendix_A_713"/>
      <sheetName val="Fill_this_out_first___9"/>
      <sheetName val="SITE_OVERHEADS9"/>
      <sheetName val="Sheet3_(2)9"/>
      <sheetName val="Details_and_Earnings_Charts9"/>
      <sheetName val="Cat_A_Change_Control9"/>
      <sheetName val="Kristal_Court9"/>
      <sheetName val="Project_Budget_Worksheet9"/>
      <sheetName val="MATRIX_SUMMARY15"/>
      <sheetName val="DESIGN_COMPONENT15"/>
      <sheetName val="CONSTRUCTION_COMPONENT15"/>
      <sheetName val="Construction_Preambles15"/>
      <sheetName val="Construction_Information15"/>
      <sheetName val="ASSET_RENEWAL_COMPONENT15"/>
      <sheetName val="Ext__Walls,Windows,Doors(Mode15"/>
      <sheetName val="Internal_Walls,Doors(Model)15"/>
      <sheetName val="Fittings_&amp;_Furnishings(Model)15"/>
      <sheetName val="Plumbing_Services(Model)15"/>
      <sheetName val="Mechanical_Part_1(Model)15"/>
      <sheetName val="Mechanical_Part_2(Model)15"/>
      <sheetName val="Mechanical_Part_3(Model)15"/>
      <sheetName val="Special_&amp;_BWICS(Model)15"/>
      <sheetName val="Drainage,Ext_Services(Model)15"/>
      <sheetName val="Ext__Walls,Windows,Doors(Bid)15"/>
      <sheetName val="Internal_Walls,Doors(Bid)15"/>
      <sheetName val="Fittings_&amp;_Furnishings(Bid)15"/>
      <sheetName val="Plumbing_Services(Bid)15"/>
      <sheetName val="Mechanical_Part_1(Bid)15"/>
      <sheetName val="Mechanical_Part_2(Bid)15"/>
      <sheetName val="Mechanical_Part_3(Bid)15"/>
      <sheetName val="Drainage,Ext_Services(Bid)15"/>
      <sheetName val="Special_&amp;_BWICS(Bid)15"/>
      <sheetName val="FACILITIES_COMPONENT15"/>
      <sheetName val="ESTATE_SERVICES15"/>
      <sheetName val="EQUIPMENT_MAINTENANCE15"/>
      <sheetName val="GROUNDS_&amp;_GARDENS_MAINTENANCE15"/>
      <sheetName val="INFORMATION_TECHNOLOGY15"/>
      <sheetName val="TRANSPORT_SERVICES15"/>
      <sheetName val="SECURITY_&amp;_CAR_PARKING_SERVIC15"/>
      <sheetName val="CATERING_SERVICES15"/>
      <sheetName val="CAR_PARKING_SERVICES15"/>
      <sheetName val="ENERGY_&amp;_UTILITIES15"/>
      <sheetName val="WASTE_DISPOSAL_SERVICES15"/>
      <sheetName val="LINEN_SERVICES15"/>
      <sheetName val="RECEPTION_SERVICES15"/>
      <sheetName val="PORTERING_SERVICES15"/>
      <sheetName val="DOMESTIC_SERVICES15"/>
      <sheetName val="STERILE_SUPPLY_SERVICES,SSD15"/>
      <sheetName val="HELPDESK_SERVICE15"/>
      <sheetName val="COURIER_SERVICES15"/>
      <sheetName val="PEST_CONTROL_SERVICES15"/>
      <sheetName val="STORES_SERVICES15"/>
      <sheetName val="POSTAL_SERVICES15"/>
      <sheetName val="RESIDENTIAL_SERVICES15"/>
      <sheetName val="DAY_NURSERY_&amp;_CRECHE_SERVICES15"/>
      <sheetName val="WARD_HOSTESS_SERVICES15"/>
      <sheetName val="RISK_COMPONENT15"/>
      <sheetName val="Risk_Matrix15"/>
      <sheetName val="FINANCE_COMPONENT15"/>
      <sheetName val="Appendix_A_115"/>
      <sheetName val="Appendix_A_215"/>
      <sheetName val="Appendix_A_315"/>
      <sheetName val="Appendix_A_415"/>
      <sheetName val="Appendix_A_515"/>
      <sheetName val="Appendix_A_615"/>
      <sheetName val="Appendix_A_715"/>
      <sheetName val="Fill_this_out_first___11"/>
      <sheetName val="SITE_OVERHEADS11"/>
      <sheetName val="Sheet3_(2)11"/>
      <sheetName val="Details_and_Earnings_Charts11"/>
      <sheetName val="Cat_A_Change_Control11"/>
      <sheetName val="Kristal_Court11"/>
      <sheetName val="Project_Budget_Worksheet11"/>
      <sheetName val="MATRIX_SUMMARY16"/>
      <sheetName val="DESIGN_COMPONENT16"/>
      <sheetName val="CONSTRUCTION_COMPONENT16"/>
      <sheetName val="Construction_Preambles16"/>
      <sheetName val="Construction_Information16"/>
      <sheetName val="ASSET_RENEWAL_COMPONENT16"/>
      <sheetName val="Ext__Walls,Windows,Doors(Mode16"/>
      <sheetName val="Internal_Walls,Doors(Model)16"/>
      <sheetName val="Fittings_&amp;_Furnishings(Model)16"/>
      <sheetName val="Plumbing_Services(Model)16"/>
      <sheetName val="Mechanical_Part_1(Model)16"/>
      <sheetName val="Mechanical_Part_2(Model)16"/>
      <sheetName val="Mechanical_Part_3(Model)16"/>
      <sheetName val="Special_&amp;_BWICS(Model)16"/>
      <sheetName val="Drainage,Ext_Services(Model)16"/>
      <sheetName val="Ext__Walls,Windows,Doors(Bid)16"/>
      <sheetName val="Internal_Walls,Doors(Bid)16"/>
      <sheetName val="Fittings_&amp;_Furnishings(Bid)16"/>
      <sheetName val="Plumbing_Services(Bid)16"/>
      <sheetName val="Mechanical_Part_1(Bid)16"/>
      <sheetName val="Mechanical_Part_2(Bid)16"/>
      <sheetName val="Mechanical_Part_3(Bid)16"/>
      <sheetName val="Drainage,Ext_Services(Bid)16"/>
      <sheetName val="Special_&amp;_BWICS(Bid)16"/>
      <sheetName val="FACILITIES_COMPONENT16"/>
      <sheetName val="ESTATE_SERVICES16"/>
      <sheetName val="EQUIPMENT_MAINTENANCE16"/>
      <sheetName val="GROUNDS_&amp;_GARDENS_MAINTENANCE16"/>
      <sheetName val="INFORMATION_TECHNOLOGY16"/>
      <sheetName val="TRANSPORT_SERVICES16"/>
      <sheetName val="SECURITY_&amp;_CAR_PARKING_SERVIC16"/>
      <sheetName val="CATERING_SERVICES16"/>
      <sheetName val="CAR_PARKING_SERVICES16"/>
      <sheetName val="ENERGY_&amp;_UTILITIES16"/>
      <sheetName val="WASTE_DISPOSAL_SERVICES16"/>
      <sheetName val="LINEN_SERVICES16"/>
      <sheetName val="RECEPTION_SERVICES16"/>
      <sheetName val="PORTERING_SERVICES16"/>
      <sheetName val="DOMESTIC_SERVICES16"/>
      <sheetName val="STERILE_SUPPLY_SERVICES,SSD16"/>
      <sheetName val="HELPDESK_SERVICE16"/>
      <sheetName val="COURIER_SERVICES16"/>
      <sheetName val="PEST_CONTROL_SERVICES16"/>
      <sheetName val="STORES_SERVICES16"/>
      <sheetName val="POSTAL_SERVICES16"/>
      <sheetName val="RESIDENTIAL_SERVICES16"/>
      <sheetName val="DAY_NURSERY_&amp;_CRECHE_SERVICES16"/>
      <sheetName val="WARD_HOSTESS_SERVICES16"/>
      <sheetName val="RISK_COMPONENT16"/>
      <sheetName val="Risk_Matrix16"/>
      <sheetName val="FINANCE_COMPONENT16"/>
      <sheetName val="Appendix_A_116"/>
      <sheetName val="Appendix_A_216"/>
      <sheetName val="Appendix_A_316"/>
      <sheetName val="Appendix_A_416"/>
      <sheetName val="Appendix_A_516"/>
      <sheetName val="Appendix_A_616"/>
      <sheetName val="Appendix_A_716"/>
      <sheetName val="Fill_this_out_first___12"/>
      <sheetName val="SITE_OVERHEADS12"/>
      <sheetName val="Sheet3_(2)12"/>
      <sheetName val="Details_and_Earnings_Charts12"/>
      <sheetName val="Cat_A_Change_Control12"/>
      <sheetName val="Kristal_Court12"/>
      <sheetName val="Project_Budget_Worksheet12"/>
      <sheetName val="MATRIX_SUMMARY17"/>
      <sheetName val="DESIGN_COMPONENT17"/>
      <sheetName val="CONSTRUCTION_COMPONENT17"/>
      <sheetName val="Construction_Preambles17"/>
      <sheetName val="Construction_Information17"/>
      <sheetName val="ASSET_RENEWAL_COMPONENT17"/>
      <sheetName val="Ext__Walls,Windows,Doors(Mode17"/>
      <sheetName val="Internal_Walls,Doors(Model)17"/>
      <sheetName val="Fittings_&amp;_Furnishings(Model)17"/>
      <sheetName val="Plumbing_Services(Model)17"/>
      <sheetName val="Mechanical_Part_1(Model)17"/>
      <sheetName val="Mechanical_Part_2(Model)17"/>
      <sheetName val="Mechanical_Part_3(Model)17"/>
      <sheetName val="Special_&amp;_BWICS(Model)17"/>
      <sheetName val="Drainage,Ext_Services(Model)17"/>
      <sheetName val="Ext__Walls,Windows,Doors(Bid)17"/>
      <sheetName val="Internal_Walls,Doors(Bid)17"/>
      <sheetName val="Fittings_&amp;_Furnishings(Bid)17"/>
      <sheetName val="Plumbing_Services(Bid)17"/>
      <sheetName val="Mechanical_Part_1(Bid)17"/>
      <sheetName val="Mechanical_Part_2(Bid)17"/>
      <sheetName val="Mechanical_Part_3(Bid)17"/>
      <sheetName val="Drainage,Ext_Services(Bid)17"/>
      <sheetName val="Special_&amp;_BWICS(Bid)17"/>
      <sheetName val="FACILITIES_COMPONENT17"/>
      <sheetName val="ESTATE_SERVICES17"/>
      <sheetName val="EQUIPMENT_MAINTENANCE17"/>
      <sheetName val="GROUNDS_&amp;_GARDENS_MAINTENANCE17"/>
      <sheetName val="INFORMATION_TECHNOLOGY17"/>
      <sheetName val="TRANSPORT_SERVICES17"/>
      <sheetName val="SECURITY_&amp;_CAR_PARKING_SERVIC17"/>
      <sheetName val="CATERING_SERVICES17"/>
      <sheetName val="CAR_PARKING_SERVICES17"/>
      <sheetName val="ENERGY_&amp;_UTILITIES17"/>
      <sheetName val="WASTE_DISPOSAL_SERVICES17"/>
      <sheetName val="LINEN_SERVICES17"/>
      <sheetName val="RECEPTION_SERVICES17"/>
      <sheetName val="PORTERING_SERVICES17"/>
      <sheetName val="DOMESTIC_SERVICES17"/>
      <sheetName val="STERILE_SUPPLY_SERVICES,SSD17"/>
      <sheetName val="HELPDESK_SERVICE17"/>
      <sheetName val="COURIER_SERVICES17"/>
      <sheetName val="PEST_CONTROL_SERVICES17"/>
      <sheetName val="STORES_SERVICES17"/>
      <sheetName val="POSTAL_SERVICES17"/>
      <sheetName val="RESIDENTIAL_SERVICES17"/>
      <sheetName val="DAY_NURSERY_&amp;_CRECHE_SERVICES17"/>
      <sheetName val="WARD_HOSTESS_SERVICES17"/>
      <sheetName val="RISK_COMPONENT17"/>
      <sheetName val="Risk_Matrix17"/>
      <sheetName val="FINANCE_COMPONENT17"/>
      <sheetName val="Appendix_A_117"/>
      <sheetName val="Appendix_A_217"/>
      <sheetName val="Appendix_A_317"/>
      <sheetName val="Appendix_A_417"/>
      <sheetName val="Appendix_A_517"/>
      <sheetName val="Appendix_A_617"/>
      <sheetName val="Appendix_A_717"/>
      <sheetName val="Fill_this_out_first___13"/>
      <sheetName val="SITE_OVERHEADS13"/>
      <sheetName val="Sheet3_(2)13"/>
      <sheetName val="Details_and_Earnings_Charts13"/>
      <sheetName val="Cat_A_Change_Control13"/>
      <sheetName val="Kristal_Court13"/>
      <sheetName val="Project_Budget_Worksheet13"/>
      <sheetName val="MATRIX_SUMMARY18"/>
      <sheetName val="DESIGN_COMPONENT18"/>
      <sheetName val="CONSTRUCTION_COMPONENT18"/>
      <sheetName val="Construction_Preambles18"/>
      <sheetName val="Construction_Information18"/>
      <sheetName val="ASSET_RENEWAL_COMPONENT18"/>
      <sheetName val="Ext__Walls,Windows,Doors(Mode18"/>
      <sheetName val="Internal_Walls,Doors(Model)18"/>
      <sheetName val="Fittings_&amp;_Furnishings(Model)18"/>
      <sheetName val="Plumbing_Services(Model)18"/>
      <sheetName val="Mechanical_Part_1(Model)18"/>
      <sheetName val="Mechanical_Part_2(Model)18"/>
      <sheetName val="Mechanical_Part_3(Model)18"/>
      <sheetName val="Special_&amp;_BWICS(Model)18"/>
      <sheetName val="Drainage,Ext_Services(Model)18"/>
      <sheetName val="Ext__Walls,Windows,Doors(Bid)18"/>
      <sheetName val="Internal_Walls,Doors(Bid)18"/>
      <sheetName val="Fittings_&amp;_Furnishings(Bid)18"/>
      <sheetName val="Plumbing_Services(Bid)18"/>
      <sheetName val="Mechanical_Part_1(Bid)18"/>
      <sheetName val="Mechanical_Part_2(Bid)18"/>
      <sheetName val="Mechanical_Part_3(Bid)18"/>
      <sheetName val="Drainage,Ext_Services(Bid)18"/>
      <sheetName val="Special_&amp;_BWICS(Bid)18"/>
      <sheetName val="FACILITIES_COMPONENT18"/>
      <sheetName val="ESTATE_SERVICES18"/>
      <sheetName val="EQUIPMENT_MAINTENANCE18"/>
      <sheetName val="GROUNDS_&amp;_GARDENS_MAINTENANCE18"/>
      <sheetName val="INFORMATION_TECHNOLOGY18"/>
      <sheetName val="TRANSPORT_SERVICES18"/>
      <sheetName val="SECURITY_&amp;_CAR_PARKING_SERVIC18"/>
      <sheetName val="CATERING_SERVICES18"/>
      <sheetName val="CAR_PARKING_SERVICES18"/>
      <sheetName val="ENERGY_&amp;_UTILITIES18"/>
      <sheetName val="WASTE_DISPOSAL_SERVICES18"/>
      <sheetName val="LINEN_SERVICES18"/>
      <sheetName val="RECEPTION_SERVICES18"/>
      <sheetName val="PORTERING_SERVICES18"/>
      <sheetName val="DOMESTIC_SERVICES18"/>
      <sheetName val="STERILE_SUPPLY_SERVICES,SSD18"/>
      <sheetName val="HELPDESK_SERVICE18"/>
      <sheetName val="COURIER_SERVICES18"/>
      <sheetName val="PEST_CONTROL_SERVICES18"/>
      <sheetName val="STORES_SERVICES18"/>
      <sheetName val="POSTAL_SERVICES18"/>
      <sheetName val="RESIDENTIAL_SERVICES18"/>
      <sheetName val="DAY_NURSERY_&amp;_CRECHE_SERVICES18"/>
      <sheetName val="WARD_HOSTESS_SERVICES18"/>
      <sheetName val="RISK_COMPONENT18"/>
      <sheetName val="Risk_Matrix18"/>
      <sheetName val="FINANCE_COMPONENT18"/>
      <sheetName val="Appendix_A_118"/>
      <sheetName val="Appendix_A_218"/>
      <sheetName val="Appendix_A_318"/>
      <sheetName val="Appendix_A_418"/>
      <sheetName val="Appendix_A_518"/>
      <sheetName val="Appendix_A_618"/>
      <sheetName val="Appendix_A_718"/>
      <sheetName val="Fill_this_out_first___14"/>
      <sheetName val="SITE_OVERHEADS14"/>
      <sheetName val="Sheet3_(2)14"/>
      <sheetName val="Details_and_Earnings_Charts14"/>
      <sheetName val="Cat_A_Change_Control14"/>
      <sheetName val="Kristal_Court14"/>
      <sheetName val="Project_Budget_Worksheet14"/>
      <sheetName val="말뚝지지력산정"/>
      <sheetName val="IO_Count_Diag"/>
      <sheetName val="BOQ_Distribution"/>
      <sheetName val="IO_Count_Diag5"/>
      <sheetName val="BOQ_Distribution5"/>
      <sheetName val="HVAC_BoQ6"/>
      <sheetName val="Portfolio_Summary5"/>
      <sheetName val="Main_Bldg_5"/>
      <sheetName val="Common_Inputs5"/>
      <sheetName val="Capex_Depreciation_table5"/>
      <sheetName val="IO_Count_Diag4"/>
      <sheetName val="BOQ_Distribution4"/>
      <sheetName val="HVAC_BoQ5"/>
      <sheetName val="Portfolio_Summary4"/>
      <sheetName val="Main_Bldg_4"/>
      <sheetName val="Common_Inputs4"/>
      <sheetName val="Capex_Depreciation_table4"/>
      <sheetName val="IO_Count_Diag2"/>
      <sheetName val="BOQ_Distribution2"/>
      <sheetName val="HVAC_BoQ3"/>
      <sheetName val="Portfolio_Summary2"/>
      <sheetName val="Main_Bldg_2"/>
      <sheetName val="Common_Inputs2"/>
      <sheetName val="Capex_Depreciation_table2"/>
      <sheetName val="HVAC_BoQ1"/>
      <sheetName val="Portfolio_Summary"/>
      <sheetName val="Main_Bldg_"/>
      <sheetName val="Common_Inputs"/>
      <sheetName val="Capex_Depreciation_table"/>
      <sheetName val="IO_Count_Diag1"/>
      <sheetName val="BOQ_Distribution1"/>
      <sheetName val="HVAC_BoQ2"/>
      <sheetName val="Portfolio_Summary1"/>
      <sheetName val="Main_Bldg_1"/>
      <sheetName val="Common_Inputs1"/>
      <sheetName val="Capex_Depreciation_table1"/>
      <sheetName val="IO_Count_Diag3"/>
      <sheetName val="BOQ_Distribution3"/>
      <sheetName val="HVAC_BoQ4"/>
      <sheetName val="Portfolio_Summary3"/>
      <sheetName val="Main_Bldg_3"/>
      <sheetName val="Common_Inputs3"/>
      <sheetName val="Capex_Depreciation_table3"/>
      <sheetName val="IO_Count_Diag6"/>
      <sheetName val="BOQ_Distribution6"/>
      <sheetName val="HVAC_BoQ7"/>
      <sheetName val="Portfolio_Summary6"/>
      <sheetName val="Main_Bldg_6"/>
      <sheetName val="Common_Inputs6"/>
      <sheetName val="Capex_Depreciation_table6"/>
      <sheetName val="IO_Count_Diag7"/>
      <sheetName val="BOQ_Distribution7"/>
      <sheetName val="HVAC_BoQ8"/>
      <sheetName val="Portfolio_Summary7"/>
      <sheetName val="Main_Bldg_7"/>
      <sheetName val="Common_Inputs7"/>
      <sheetName val="Capex_Depreciation_table7"/>
      <sheetName val="MATRIX_SUMMARY19"/>
      <sheetName val="DESIGN_COMPONENT19"/>
      <sheetName val="CONSTRUCTION_COMPONENT19"/>
      <sheetName val="Construction_Preambles19"/>
      <sheetName val="Construction_Information19"/>
      <sheetName val="ASSET_RENEWAL_COMPONENT19"/>
      <sheetName val="Ext__Walls,Windows,Doors(Mode19"/>
      <sheetName val="Internal_Walls,Doors(Model)19"/>
      <sheetName val="Fittings_&amp;_Furnishings(Model)19"/>
      <sheetName val="Plumbing_Services(Model)19"/>
      <sheetName val="Mechanical_Part_1(Model)19"/>
      <sheetName val="Mechanical_Part_2(Model)19"/>
      <sheetName val="Mechanical_Part_3(Model)19"/>
      <sheetName val="Special_&amp;_BWICS(Model)19"/>
      <sheetName val="Drainage,Ext_Services(Model)19"/>
      <sheetName val="Ext__Walls,Windows,Doors(Bid)19"/>
      <sheetName val="Internal_Walls,Doors(Bid)19"/>
      <sheetName val="Fittings_&amp;_Furnishings(Bid)19"/>
      <sheetName val="Plumbing_Services(Bid)19"/>
      <sheetName val="Mechanical_Part_1(Bid)19"/>
      <sheetName val="Mechanical_Part_2(Bid)19"/>
      <sheetName val="Mechanical_Part_3(Bid)19"/>
      <sheetName val="Drainage,Ext_Services(Bid)19"/>
      <sheetName val="Special_&amp;_BWICS(Bid)19"/>
      <sheetName val="FACILITIES_COMPONENT19"/>
      <sheetName val="ESTATE_SERVICES19"/>
      <sheetName val="EQUIPMENT_MAINTENANCE19"/>
      <sheetName val="GROUNDS_&amp;_GARDENS_MAINTENANCE19"/>
      <sheetName val="INFORMATION_TECHNOLOGY19"/>
      <sheetName val="TRANSPORT_SERVICES19"/>
      <sheetName val="SECURITY_&amp;_CAR_PARKING_SERVIC19"/>
      <sheetName val="CATERING_SERVICES19"/>
      <sheetName val="CAR_PARKING_SERVICES19"/>
      <sheetName val="ENERGY_&amp;_UTILITIES19"/>
      <sheetName val="WASTE_DISPOSAL_SERVICES19"/>
      <sheetName val="LINEN_SERVICES19"/>
      <sheetName val="RECEPTION_SERVICES19"/>
      <sheetName val="PORTERING_SERVICES19"/>
      <sheetName val="DOMESTIC_SERVICES19"/>
      <sheetName val="STERILE_SUPPLY_SERVICES,SSD19"/>
      <sheetName val="HELPDESK_SERVICE19"/>
      <sheetName val="COURIER_SERVICES19"/>
      <sheetName val="PEST_CONTROL_SERVICES19"/>
      <sheetName val="STORES_SERVICES19"/>
      <sheetName val="POSTAL_SERVICES19"/>
      <sheetName val="RESIDENTIAL_SERVICES19"/>
      <sheetName val="DAY_NURSERY_&amp;_CRECHE_SERVICES19"/>
      <sheetName val="WARD_HOSTESS_SERVICES19"/>
      <sheetName val="RISK_COMPONENT19"/>
      <sheetName val="Risk_Matrix19"/>
      <sheetName val="FINANCE_COMPONENT19"/>
      <sheetName val="Appendix_A_119"/>
      <sheetName val="Appendix_A_219"/>
      <sheetName val="Appendix_A_319"/>
      <sheetName val="Appendix_A_419"/>
      <sheetName val="Appendix_A_519"/>
      <sheetName val="Appendix_A_619"/>
      <sheetName val="Appendix_A_719"/>
      <sheetName val="Fill_this_out_first___15"/>
      <sheetName val="SITE_OVERHEADS15"/>
      <sheetName val="Sheet3_(2)15"/>
      <sheetName val="Cat_A_Change_Control15"/>
      <sheetName val="Kristal_Court15"/>
      <sheetName val="Project_Budget_Worksheet15"/>
      <sheetName val="Details_and_Earnings_Charts15"/>
      <sheetName val="IO_Count_Diag8"/>
      <sheetName val="BOQ_Distribution8"/>
      <sheetName val="HVAC_BoQ9"/>
      <sheetName val="Portfolio_Summary8"/>
      <sheetName val="Main_Bldg_8"/>
      <sheetName val="Common_Inputs8"/>
      <sheetName val="Capex_Depreciation_table8"/>
      <sheetName val="Key Data"/>
      <sheetName val="SA Lifecycle Inputs"/>
      <sheetName val="Key Stats Timeline"/>
      <sheetName val="SA FM Inputs"/>
      <sheetName val="Internal Input"/>
      <sheetName val="SA SPC Summary Inputs"/>
      <sheetName val="IO_Count_Diag9"/>
      <sheetName val="BOQ_Distribution9"/>
      <sheetName val="HVAC_BoQ10"/>
      <sheetName val="Portfolio_Summary9"/>
      <sheetName val="Main_Bldg_9"/>
      <sheetName val="Common_Inputs9"/>
      <sheetName val="Capex_Depreciation_table9"/>
      <sheetName val="IO_Count_Diag10"/>
      <sheetName val="BOQ_Distribution10"/>
      <sheetName val="HVAC_BoQ11"/>
      <sheetName val="Portfolio_Summary10"/>
      <sheetName val="Main_Bldg_10"/>
      <sheetName val="Common_Inputs10"/>
      <sheetName val="Capex_Depreciation_table10"/>
      <sheetName val="MATRIX_SUMMARY20"/>
      <sheetName val="DESIGN_COMPONENT20"/>
      <sheetName val="CONSTRUCTION_COMPONENT20"/>
      <sheetName val="Construction_Preambles20"/>
      <sheetName val="Construction_Information20"/>
      <sheetName val="ASSET_RENEWAL_COMPONENT20"/>
      <sheetName val="Ext__Walls,Windows,Doors(Mode20"/>
      <sheetName val="Internal_Walls,Doors(Model)20"/>
      <sheetName val="Fittings_&amp;_Furnishings(Model)20"/>
      <sheetName val="Plumbing_Services(Model)20"/>
      <sheetName val="Mechanical_Part_1(Model)20"/>
      <sheetName val="Mechanical_Part_2(Model)20"/>
      <sheetName val="Mechanical_Part_3(Model)20"/>
      <sheetName val="Special_&amp;_BWICS(Model)20"/>
      <sheetName val="Drainage,Ext_Services(Model)20"/>
      <sheetName val="Ext__Walls,Windows,Doors(Bid)20"/>
      <sheetName val="Internal_Walls,Doors(Bid)20"/>
      <sheetName val="Fittings_&amp;_Furnishings(Bid)20"/>
      <sheetName val="Plumbing_Services(Bid)20"/>
      <sheetName val="Mechanical_Part_1(Bid)20"/>
      <sheetName val="Mechanical_Part_2(Bid)20"/>
      <sheetName val="Mechanical_Part_3(Bid)20"/>
      <sheetName val="Drainage,Ext_Services(Bid)20"/>
      <sheetName val="Special_&amp;_BWICS(Bid)20"/>
      <sheetName val="FACILITIES_COMPONENT20"/>
      <sheetName val="ESTATE_SERVICES20"/>
      <sheetName val="EQUIPMENT_MAINTENANCE20"/>
      <sheetName val="GROUNDS_&amp;_GARDENS_MAINTENANCE20"/>
      <sheetName val="INFORMATION_TECHNOLOGY20"/>
      <sheetName val="TRANSPORT_SERVICES20"/>
      <sheetName val="SECURITY_&amp;_CAR_PARKING_SERVIC20"/>
      <sheetName val="CATERING_SERVICES20"/>
      <sheetName val="CAR_PARKING_SERVICES20"/>
      <sheetName val="ENERGY_&amp;_UTILITIES20"/>
      <sheetName val="WASTE_DISPOSAL_SERVICES20"/>
      <sheetName val="LINEN_SERVICES20"/>
      <sheetName val="RECEPTION_SERVICES20"/>
      <sheetName val="PORTERING_SERVICES20"/>
      <sheetName val="DOMESTIC_SERVICES20"/>
      <sheetName val="STERILE_SUPPLY_SERVICES,SSD20"/>
      <sheetName val="HELPDESK_SERVICE20"/>
      <sheetName val="COURIER_SERVICES20"/>
      <sheetName val="PEST_CONTROL_SERVICES20"/>
      <sheetName val="STORES_SERVICES20"/>
      <sheetName val="POSTAL_SERVICES20"/>
      <sheetName val="RESIDENTIAL_SERVICES20"/>
      <sheetName val="DAY_NURSERY_&amp;_CRECHE_SERVICES20"/>
      <sheetName val="WARD_HOSTESS_SERVICES20"/>
      <sheetName val="RISK_COMPONENT20"/>
      <sheetName val="Risk_Matrix20"/>
      <sheetName val="FINANCE_COMPONENT20"/>
      <sheetName val="Appendix_A_120"/>
      <sheetName val="Appendix_A_220"/>
      <sheetName val="Appendix_A_320"/>
      <sheetName val="Appendix_A_420"/>
      <sheetName val="Appendix_A_520"/>
      <sheetName val="Appendix_A_620"/>
      <sheetName val="Appendix_A_720"/>
      <sheetName val="Fill_this_out_first___16"/>
      <sheetName val="SITE_OVERHEADS16"/>
      <sheetName val="IO_Count_Diag11"/>
      <sheetName val="BOQ_Distribution11"/>
      <sheetName val="HVAC_BoQ12"/>
      <sheetName val="Portfolio_Summary11"/>
      <sheetName val="Main_Bldg_11"/>
      <sheetName val="Common_Inputs11"/>
      <sheetName val="Capex_Depreciation_table11"/>
      <sheetName val="Sheet3_(2)16"/>
      <sheetName val="Cat_A_Change_Control16"/>
      <sheetName val="Kristal_Court16"/>
      <sheetName val="Project_Budget_Worksheet16"/>
      <sheetName val="Details_and_Earnings_Charts16"/>
      <sheetName val="MATRIX_SUMMARY21"/>
      <sheetName val="DESIGN_COMPONENT21"/>
      <sheetName val="CONSTRUCTION_COMPONENT21"/>
      <sheetName val="Construction_Preambles21"/>
      <sheetName val="Construction_Information21"/>
      <sheetName val="ASSET_RENEWAL_COMPONENT21"/>
      <sheetName val="Ext__Walls,Windows,Doors(Mode21"/>
      <sheetName val="Internal_Walls,Doors(Model)21"/>
      <sheetName val="Fittings_&amp;_Furnishings(Model)21"/>
      <sheetName val="Plumbing_Services(Model)21"/>
      <sheetName val="Mechanical_Part_1(Model)21"/>
      <sheetName val="Mechanical_Part_2(Model)21"/>
      <sheetName val="Mechanical_Part_3(Model)21"/>
      <sheetName val="Special_&amp;_BWICS(Model)21"/>
      <sheetName val="Drainage,Ext_Services(Model)21"/>
      <sheetName val="Ext__Walls,Windows,Doors(Bid)21"/>
      <sheetName val="Internal_Walls,Doors(Bid)21"/>
      <sheetName val="Fittings_&amp;_Furnishings(Bid)21"/>
      <sheetName val="Plumbing_Services(Bid)21"/>
      <sheetName val="Mechanical_Part_1(Bid)21"/>
      <sheetName val="Mechanical_Part_2(Bid)21"/>
      <sheetName val="Mechanical_Part_3(Bid)21"/>
      <sheetName val="Drainage,Ext_Services(Bid)21"/>
      <sheetName val="Special_&amp;_BWICS(Bid)21"/>
      <sheetName val="FACILITIES_COMPONENT21"/>
      <sheetName val="ESTATE_SERVICES21"/>
      <sheetName val="EQUIPMENT_MAINTENANCE21"/>
      <sheetName val="GROUNDS_&amp;_GARDENS_MAINTENANCE21"/>
      <sheetName val="INFORMATION_TECHNOLOGY21"/>
      <sheetName val="TRANSPORT_SERVICES21"/>
      <sheetName val="SECURITY_&amp;_CAR_PARKING_SERVIC21"/>
      <sheetName val="CATERING_SERVICES21"/>
      <sheetName val="CAR_PARKING_SERVICES21"/>
      <sheetName val="ENERGY_&amp;_UTILITIES21"/>
      <sheetName val="WASTE_DISPOSAL_SERVICES21"/>
      <sheetName val="LINEN_SERVICES21"/>
      <sheetName val="RECEPTION_SERVICES21"/>
      <sheetName val="PORTERING_SERVICES21"/>
      <sheetName val="DOMESTIC_SERVICES21"/>
      <sheetName val="STERILE_SUPPLY_SERVICES,SSD21"/>
      <sheetName val="HELPDESK_SERVICE21"/>
      <sheetName val="COURIER_SERVICES21"/>
      <sheetName val="PEST_CONTROL_SERVICES21"/>
      <sheetName val="STORES_SERVICES21"/>
      <sheetName val="POSTAL_SERVICES21"/>
      <sheetName val="RESIDENTIAL_SERVICES21"/>
      <sheetName val="DAY_NURSERY_&amp;_CRECHE_SERVICES21"/>
      <sheetName val="WARD_HOSTESS_SERVICES21"/>
      <sheetName val="RISK_COMPONENT21"/>
      <sheetName val="Risk_Matrix21"/>
      <sheetName val="FINANCE_COMPONENT21"/>
      <sheetName val="Appendix_A_121"/>
      <sheetName val="Appendix_A_221"/>
      <sheetName val="Appendix_A_321"/>
      <sheetName val="Appendix_A_421"/>
      <sheetName val="Appendix_A_521"/>
      <sheetName val="Appendix_A_621"/>
      <sheetName val="Appendix_A_721"/>
      <sheetName val="Fill_this_out_first___17"/>
      <sheetName val="SITE_OVERHEADS17"/>
      <sheetName val="Sheet3_(2)17"/>
      <sheetName val="Cat_A_Change_Control17"/>
      <sheetName val="Kristal_Court17"/>
      <sheetName val="Project_Budget_Worksheet17"/>
      <sheetName val="Details_and_Earnings_Charts17"/>
      <sheetName val="MATRIX_SUMMARY22"/>
      <sheetName val="DESIGN_COMPONENT22"/>
      <sheetName val="CONSTRUCTION_COMPONENT22"/>
      <sheetName val="Construction_Preambles22"/>
      <sheetName val="Construction_Information22"/>
      <sheetName val="ASSET_RENEWAL_COMPONENT22"/>
      <sheetName val="Ext__Walls,Windows,Doors(Mode22"/>
      <sheetName val="Internal_Walls,Doors(Model)22"/>
      <sheetName val="Fittings_&amp;_Furnishings(Model)22"/>
      <sheetName val="Plumbing_Services(Model)22"/>
      <sheetName val="Mechanical_Part_1(Model)22"/>
      <sheetName val="Mechanical_Part_2(Model)22"/>
      <sheetName val="Mechanical_Part_3(Model)22"/>
      <sheetName val="Special_&amp;_BWICS(Model)22"/>
      <sheetName val="Drainage,Ext_Services(Model)22"/>
      <sheetName val="Ext__Walls,Windows,Doors(Bid)22"/>
      <sheetName val="Internal_Walls,Doors(Bid)22"/>
      <sheetName val="Fittings_&amp;_Furnishings(Bid)22"/>
      <sheetName val="Plumbing_Services(Bid)22"/>
      <sheetName val="Mechanical_Part_1(Bid)22"/>
      <sheetName val="Mechanical_Part_2(Bid)22"/>
      <sheetName val="Mechanical_Part_3(Bid)22"/>
      <sheetName val="Drainage,Ext_Services(Bid)22"/>
      <sheetName val="Special_&amp;_BWICS(Bid)22"/>
      <sheetName val="FACILITIES_COMPONENT22"/>
      <sheetName val="ESTATE_SERVICES22"/>
      <sheetName val="EQUIPMENT_MAINTENANCE22"/>
      <sheetName val="GROUNDS_&amp;_GARDENS_MAINTENANCE22"/>
      <sheetName val="INFORMATION_TECHNOLOGY22"/>
      <sheetName val="TRANSPORT_SERVICES22"/>
      <sheetName val="SECURITY_&amp;_CAR_PARKING_SERVIC22"/>
      <sheetName val="CATERING_SERVICES22"/>
      <sheetName val="CAR_PARKING_SERVICES22"/>
      <sheetName val="ENERGY_&amp;_UTILITIES22"/>
      <sheetName val="WASTE_DISPOSAL_SERVICES22"/>
      <sheetName val="LINEN_SERVICES22"/>
      <sheetName val="RECEPTION_SERVICES22"/>
      <sheetName val="PORTERING_SERVICES22"/>
      <sheetName val="DOMESTIC_SERVICES22"/>
      <sheetName val="STERILE_SUPPLY_SERVICES,SSD22"/>
      <sheetName val="HELPDESK_SERVICE22"/>
      <sheetName val="COURIER_SERVICES22"/>
      <sheetName val="PEST_CONTROL_SERVICES22"/>
      <sheetName val="STORES_SERVICES22"/>
      <sheetName val="POSTAL_SERVICES22"/>
      <sheetName val="RESIDENTIAL_SERVICES22"/>
      <sheetName val="DAY_NURSERY_&amp;_CRECHE_SERVICES22"/>
      <sheetName val="WARD_HOSTESS_SERVICES22"/>
      <sheetName val="RISK_COMPONENT22"/>
      <sheetName val="Risk_Matrix22"/>
      <sheetName val="FINANCE_COMPONENT22"/>
      <sheetName val="Appendix_A_122"/>
      <sheetName val="Appendix_A_222"/>
      <sheetName val="Appendix_A_322"/>
      <sheetName val="Appendix_A_422"/>
      <sheetName val="Appendix_A_522"/>
      <sheetName val="Appendix_A_622"/>
      <sheetName val="Appendix_A_722"/>
      <sheetName val="Fill_this_out_first___18"/>
      <sheetName val="SITE_OVERHEADS18"/>
      <sheetName val="Sheet3_(2)18"/>
      <sheetName val="Cat_A_Change_Control18"/>
      <sheetName val="Kristal_Court18"/>
      <sheetName val="Project_Budget_Worksheet18"/>
      <sheetName val="Details_and_Earnings_Charts18"/>
      <sheetName val="MATRIX_SUMMARY23"/>
      <sheetName val="DESIGN_COMPONENT23"/>
      <sheetName val="CONSTRUCTION_COMPONENT23"/>
      <sheetName val="Construction_Preambles23"/>
      <sheetName val="Construction_Information23"/>
      <sheetName val="ASSET_RENEWAL_COMPONENT23"/>
      <sheetName val="Ext__Walls,Windows,Doors(Mode23"/>
      <sheetName val="Internal_Walls,Doors(Model)23"/>
      <sheetName val="Fittings_&amp;_Furnishings(Model)23"/>
      <sheetName val="Plumbing_Services(Model)23"/>
      <sheetName val="Mechanical_Part_1(Model)23"/>
      <sheetName val="Mechanical_Part_2(Model)23"/>
      <sheetName val="Mechanical_Part_3(Model)23"/>
      <sheetName val="Special_&amp;_BWICS(Model)23"/>
      <sheetName val="Drainage,Ext_Services(Model)23"/>
      <sheetName val="Ext__Walls,Windows,Doors(Bid)23"/>
      <sheetName val="Internal_Walls,Doors(Bid)23"/>
      <sheetName val="Fittings_&amp;_Furnishings(Bid)23"/>
      <sheetName val="Plumbing_Services(Bid)23"/>
      <sheetName val="Mechanical_Part_1(Bid)23"/>
      <sheetName val="Mechanical_Part_2(Bid)23"/>
      <sheetName val="Mechanical_Part_3(Bid)23"/>
      <sheetName val="Drainage,Ext_Services(Bid)23"/>
      <sheetName val="Special_&amp;_BWICS(Bid)23"/>
      <sheetName val="FACILITIES_COMPONENT23"/>
      <sheetName val="ESTATE_SERVICES23"/>
      <sheetName val="EQUIPMENT_MAINTENANCE23"/>
      <sheetName val="GROUNDS_&amp;_GARDENS_MAINTENANCE23"/>
      <sheetName val="INFORMATION_TECHNOLOGY23"/>
      <sheetName val="TRANSPORT_SERVICES23"/>
      <sheetName val="SECURITY_&amp;_CAR_PARKING_SERVIC23"/>
      <sheetName val="CATERING_SERVICES23"/>
      <sheetName val="CAR_PARKING_SERVICES23"/>
      <sheetName val="ENERGY_&amp;_UTILITIES23"/>
      <sheetName val="WASTE_DISPOSAL_SERVICES23"/>
      <sheetName val="LINEN_SERVICES23"/>
      <sheetName val="RECEPTION_SERVICES23"/>
      <sheetName val="PORTERING_SERVICES23"/>
      <sheetName val="DOMESTIC_SERVICES23"/>
      <sheetName val="STERILE_SUPPLY_SERVICES,SSD23"/>
      <sheetName val="HELPDESK_SERVICE23"/>
      <sheetName val="COURIER_SERVICES23"/>
      <sheetName val="PEST_CONTROL_SERVICES23"/>
      <sheetName val="STORES_SERVICES23"/>
      <sheetName val="POSTAL_SERVICES23"/>
      <sheetName val="RESIDENTIAL_SERVICES23"/>
      <sheetName val="DAY_NURSERY_&amp;_CRECHE_SERVICES23"/>
      <sheetName val="WARD_HOSTESS_SERVICES23"/>
      <sheetName val="RISK_COMPONENT23"/>
      <sheetName val="Risk_Matrix23"/>
      <sheetName val="FINANCE_COMPONENT23"/>
      <sheetName val="Appendix_A_123"/>
      <sheetName val="Appendix_A_223"/>
      <sheetName val="Appendix_A_323"/>
      <sheetName val="Appendix_A_423"/>
      <sheetName val="Appendix_A_523"/>
      <sheetName val="Appendix_A_623"/>
      <sheetName val="Appendix_A_723"/>
      <sheetName val="Fill_this_out_first___19"/>
      <sheetName val="SITE_OVERHEADS19"/>
      <sheetName val="Sheet3_(2)19"/>
      <sheetName val="Cat_A_Change_Control19"/>
      <sheetName val="Kristal_Court19"/>
      <sheetName val="Project_Budget_Worksheet19"/>
      <sheetName val="Details_and_Earnings_Charts19"/>
      <sheetName val="HVAC_BoQ13"/>
      <sheetName val="IO_Count_Diag12"/>
      <sheetName val="BOQ_Distribution12"/>
      <sheetName val="Portfolio_Summary12"/>
      <sheetName val="Main_Bldg_12"/>
      <sheetName val="Common_Inputs12"/>
      <sheetName val="Capex_Depreciation_table12"/>
      <sheetName val="MATRIX_SUMMARY24"/>
      <sheetName val="DESIGN_COMPONENT24"/>
      <sheetName val="CONSTRUCTION_COMPONENT24"/>
      <sheetName val="Construction_Preambles24"/>
      <sheetName val="Construction_Information24"/>
      <sheetName val="ASSET_RENEWAL_COMPONENT24"/>
      <sheetName val="Ext__Walls,Windows,Doors(Mode24"/>
      <sheetName val="Internal_Walls,Doors(Model)24"/>
      <sheetName val="Fittings_&amp;_Furnishings(Model)24"/>
      <sheetName val="Plumbing_Services(Model)24"/>
      <sheetName val="Mechanical_Part_1(Model)24"/>
      <sheetName val="Mechanical_Part_2(Model)24"/>
      <sheetName val="Mechanical_Part_3(Model)24"/>
      <sheetName val="Special_&amp;_BWICS(Model)24"/>
      <sheetName val="Drainage,Ext_Services(Model)24"/>
      <sheetName val="Ext__Walls,Windows,Doors(Bid)24"/>
      <sheetName val="Internal_Walls,Doors(Bid)24"/>
      <sheetName val="Fittings_&amp;_Furnishings(Bid)24"/>
      <sheetName val="Plumbing_Services(Bid)24"/>
      <sheetName val="Mechanical_Part_1(Bid)24"/>
      <sheetName val="Mechanical_Part_2(Bid)24"/>
      <sheetName val="Mechanical_Part_3(Bid)24"/>
      <sheetName val="Drainage,Ext_Services(Bid)24"/>
      <sheetName val="Special_&amp;_BWICS(Bid)24"/>
      <sheetName val="FACILITIES_COMPONENT24"/>
      <sheetName val="ESTATE_SERVICES24"/>
      <sheetName val="EQUIPMENT_MAINTENANCE24"/>
      <sheetName val="GROUNDS_&amp;_GARDENS_MAINTENANCE24"/>
      <sheetName val="INFORMATION_TECHNOLOGY24"/>
      <sheetName val="TRANSPORT_SERVICES24"/>
      <sheetName val="SECURITY_&amp;_CAR_PARKING_SERVIC24"/>
      <sheetName val="CATERING_SERVICES24"/>
      <sheetName val="CAR_PARKING_SERVICES24"/>
      <sheetName val="ENERGY_&amp;_UTILITIES24"/>
      <sheetName val="WASTE_DISPOSAL_SERVICES24"/>
      <sheetName val="LINEN_SERVICES24"/>
      <sheetName val="RECEPTION_SERVICES24"/>
      <sheetName val="PORTERING_SERVICES24"/>
      <sheetName val="DOMESTIC_SERVICES24"/>
      <sheetName val="STERILE_SUPPLY_SERVICES,SSD24"/>
      <sheetName val="HELPDESK_SERVICE24"/>
      <sheetName val="COURIER_SERVICES24"/>
      <sheetName val="PEST_CONTROL_SERVICES24"/>
      <sheetName val="STORES_SERVICES24"/>
      <sheetName val="POSTAL_SERVICES24"/>
      <sheetName val="RESIDENTIAL_SERVICES24"/>
      <sheetName val="DAY_NURSERY_&amp;_CRECHE_SERVICES24"/>
      <sheetName val="WARD_HOSTESS_SERVICES24"/>
      <sheetName val="RISK_COMPONENT24"/>
      <sheetName val="Risk_Matrix24"/>
      <sheetName val="FINANCE_COMPONENT24"/>
      <sheetName val="Appendix_A_124"/>
      <sheetName val="Appendix_A_224"/>
      <sheetName val="Appendix_A_324"/>
      <sheetName val="Appendix_A_424"/>
      <sheetName val="Appendix_A_524"/>
      <sheetName val="Appendix_A_624"/>
      <sheetName val="Appendix_A_724"/>
      <sheetName val="Fill_this_out_first___20"/>
      <sheetName val="SITE_OVERHEADS20"/>
      <sheetName val="Sheet3_(2)20"/>
      <sheetName val="Cat_A_Change_Control20"/>
      <sheetName val="Kristal_Court20"/>
      <sheetName val="Project_Budget_Worksheet20"/>
      <sheetName val="Details_and_Earnings_Charts20"/>
      <sheetName val="HVAC_BoQ14"/>
      <sheetName val="IO_Count_Diag13"/>
      <sheetName val="BOQ_Distribution13"/>
      <sheetName val="Portfolio_Summary13"/>
      <sheetName val="Main_Bldg_13"/>
      <sheetName val="Common_Inputs13"/>
      <sheetName val="Capex_Depreciation_table13"/>
      <sheetName val="MATRIX_SUMMARY25"/>
      <sheetName val="DESIGN_COMPONENT25"/>
      <sheetName val="CONSTRUCTION_COMPONENT25"/>
      <sheetName val="Construction_Preambles25"/>
      <sheetName val="Construction_Information25"/>
      <sheetName val="ASSET_RENEWAL_COMPONENT25"/>
      <sheetName val="Ext__Walls,Windows,Doors(Mode25"/>
      <sheetName val="Internal_Walls,Doors(Model)25"/>
      <sheetName val="Fittings_&amp;_Furnishings(Model)25"/>
      <sheetName val="Plumbing_Services(Model)25"/>
      <sheetName val="Mechanical_Part_1(Model)25"/>
      <sheetName val="Mechanical_Part_2(Model)25"/>
      <sheetName val="Mechanical_Part_3(Model)25"/>
      <sheetName val="Special_&amp;_BWICS(Model)25"/>
      <sheetName val="Drainage,Ext_Services(Model)25"/>
      <sheetName val="Ext__Walls,Windows,Doors(Bid)25"/>
      <sheetName val="Internal_Walls,Doors(Bid)25"/>
      <sheetName val="Fittings_&amp;_Furnishings(Bid)25"/>
      <sheetName val="Plumbing_Services(Bid)25"/>
      <sheetName val="Mechanical_Part_1(Bid)25"/>
      <sheetName val="Mechanical_Part_2(Bid)25"/>
      <sheetName val="Mechanical_Part_3(Bid)25"/>
      <sheetName val="Drainage,Ext_Services(Bid)25"/>
      <sheetName val="Special_&amp;_BWICS(Bid)25"/>
      <sheetName val="FACILITIES_COMPONENT25"/>
      <sheetName val="ESTATE_SERVICES25"/>
      <sheetName val="EQUIPMENT_MAINTENANCE25"/>
      <sheetName val="GROUNDS_&amp;_GARDENS_MAINTENANCE25"/>
      <sheetName val="INFORMATION_TECHNOLOGY25"/>
      <sheetName val="TRANSPORT_SERVICES25"/>
      <sheetName val="SECURITY_&amp;_CAR_PARKING_SERVIC25"/>
      <sheetName val="CATERING_SERVICES25"/>
      <sheetName val="CAR_PARKING_SERVICES25"/>
      <sheetName val="ENERGY_&amp;_UTILITIES25"/>
      <sheetName val="WASTE_DISPOSAL_SERVICES25"/>
      <sheetName val="LINEN_SERVICES25"/>
      <sheetName val="RECEPTION_SERVICES25"/>
      <sheetName val="PORTERING_SERVICES25"/>
      <sheetName val="DOMESTIC_SERVICES25"/>
      <sheetName val="STERILE_SUPPLY_SERVICES,SSD25"/>
      <sheetName val="HELPDESK_SERVICE25"/>
      <sheetName val="COURIER_SERVICES25"/>
      <sheetName val="PEST_CONTROL_SERVICES25"/>
      <sheetName val="STORES_SERVICES25"/>
      <sheetName val="POSTAL_SERVICES25"/>
      <sheetName val="RESIDENTIAL_SERVICES25"/>
      <sheetName val="DAY_NURSERY_&amp;_CRECHE_SERVICES25"/>
      <sheetName val="WARD_HOSTESS_SERVICES25"/>
      <sheetName val="RISK_COMPONENT25"/>
      <sheetName val="Risk_Matrix25"/>
      <sheetName val="FINANCE_COMPONENT25"/>
      <sheetName val="Appendix_A_125"/>
      <sheetName val="Appendix_A_225"/>
      <sheetName val="Appendix_A_325"/>
      <sheetName val="Appendix_A_425"/>
      <sheetName val="Appendix_A_525"/>
      <sheetName val="Appendix_A_625"/>
      <sheetName val="Appendix_A_725"/>
      <sheetName val="Fill_this_out_first___21"/>
      <sheetName val="SITE_OVERHEADS21"/>
      <sheetName val="Sheet3_(2)21"/>
      <sheetName val="Cat_A_Change_Control21"/>
      <sheetName val="Kristal_Court21"/>
      <sheetName val="Project_Budget_Worksheet21"/>
      <sheetName val="Details_and_Earnings_Charts21"/>
      <sheetName val="HVAC_BoQ15"/>
      <sheetName val="IO_Count_Diag14"/>
      <sheetName val="BOQ_Distribution14"/>
      <sheetName val="Portfolio_Summary14"/>
      <sheetName val="Main_Bldg_14"/>
      <sheetName val="Common_Inputs14"/>
      <sheetName val="Capex_Depreciation_table14"/>
      <sheetName val="concrete"/>
      <sheetName val="Construction"/>
      <sheetName val="Cashflow"/>
      <sheetName val="Overview Details"/>
      <sheetName val="L&amp;D 2015-16"/>
      <sheetName val="Annexure"/>
      <sheetName val="list"/>
      <sheetName val="Results"/>
      <sheetName val="PLGroupings"/>
      <sheetName val="Tender Summary"/>
      <sheetName val="labour coeff"/>
      <sheetName val="Assumptions"/>
      <sheetName val="RFP002"/>
      <sheetName val="Neg owner"/>
      <sheetName val="Labor abs-NMR"/>
      <sheetName val="WORK TABLE"/>
      <sheetName val="calcul"/>
      <sheetName val="RECAPITULATION"/>
      <sheetName val="DataDump PSPC"/>
      <sheetName val="HARGA MATERIAL"/>
      <sheetName val="AOR"/>
      <sheetName val="Input-Revenue Sharing - Ph 1"/>
      <sheetName val="BOQ"/>
      <sheetName val="conc-foot-gradeslab"/>
      <sheetName val="RA-markate"/>
      <sheetName val="Sales &amp; Prod"/>
      <sheetName val="estimate"/>
      <sheetName val="ref"/>
      <sheetName val="lookups"/>
      <sheetName val="Mat_Cost"/>
      <sheetName val="BOQ (2)"/>
      <sheetName val="BP DECLINE IT"/>
      <sheetName val="Order Info"/>
      <sheetName val="design"/>
      <sheetName val="Overview_Details"/>
      <sheetName val="L&amp;D_2015-16"/>
      <sheetName val="Tender_Summary"/>
      <sheetName val="labour_coeff"/>
      <sheetName val="Neg_owner"/>
      <sheetName val="Labor_abs-NMR"/>
      <sheetName val="WORK_TABLE"/>
      <sheetName val="DataDump_PSPC"/>
      <sheetName val="HARGA_MATERIAL"/>
      <sheetName val="Input-Revenue_Sharing_-_Ph_1"/>
      <sheetName val="Sales_&amp;_Prod"/>
      <sheetName val="BOQ_(2)"/>
      <sheetName val="BP_DECLINE_IT"/>
      <sheetName val="Order_Info"/>
      <sheetName val="Income5Yrs"/>
      <sheetName val="Revenues &amp; OnSite Labor"/>
      <sheetName val="Values"/>
      <sheetName val="LabourRate"/>
      <sheetName val="New Lines"/>
      <sheetName val="Macro-cons"/>
      <sheetName val="sheeet7"/>
      <sheetName val="BOQ건축"/>
      <sheetName val="4"/>
      <sheetName val="lookup"/>
      <sheetName val="Lists"/>
      <sheetName val="Risk Rank"/>
      <sheetName val="Customize Your Invoice"/>
      <sheetName val="Analysis"/>
      <sheetName val="PRICE INFO"/>
      <sheetName val="LABOUR PRODUCTIVITY-TAV"/>
      <sheetName val="MATERIAL PRICES"/>
      <sheetName val="00_Main Prices List"/>
      <sheetName val="SEX"/>
      <sheetName val="P&amp;L"/>
      <sheetName val="Sales Forecast"/>
      <sheetName val="p1-costg"/>
      <sheetName val="SHORT LIST"/>
      <sheetName val="REVENUES &amp; BS"/>
      <sheetName val="bs BP 04 SA"/>
      <sheetName val="ord-lost_98&amp;99"/>
      <sheetName val="Database"/>
      <sheetName val="schedule nos"/>
      <sheetName val="RCC,Ret. Wall"/>
      <sheetName val="beam-reinft-IIInd floor"/>
      <sheetName val="Reference Information"/>
      <sheetName val="Employee List"/>
      <sheetName val="Sales Office"/>
      <sheetName val="BOQ - AHU"/>
      <sheetName val="Overview_Details1"/>
      <sheetName val="L&amp;D_2015-161"/>
      <sheetName val="Tender_Summary1"/>
      <sheetName val="labour_coeff1"/>
      <sheetName val="Neg_owner1"/>
      <sheetName val="Labor_abs-NMR1"/>
      <sheetName val="WORK_TABLE1"/>
      <sheetName val="DataDump_PSPC1"/>
      <sheetName val="HARGA_MATERIAL1"/>
      <sheetName val="Input-Revenue_Sharing_-_Ph_11"/>
      <sheetName val="Sales_&amp;_Prod1"/>
      <sheetName val="BOQ_(2)1"/>
      <sheetName val="BP_DECLINE_IT1"/>
      <sheetName val="Order_Info1"/>
      <sheetName val="SOR"/>
      <sheetName val="Original 30% DD Estimate"/>
      <sheetName val="summ"/>
      <sheetName val="Civil Boq"/>
      <sheetName val="shuttering"/>
      <sheetName val="UNP-NCW "/>
      <sheetName val="Elemental Buildup"/>
      <sheetName val="Info"/>
      <sheetName val="CFA2"/>
      <sheetName val="Sheet3"/>
      <sheetName val="Current Draw Invoice Listing"/>
      <sheetName val="SITE-E"/>
      <sheetName val="Matrix"/>
      <sheetName val="VIABILITY"/>
      <sheetName val="H2O TREATMENT PLANT SITE_4_1_"/>
      <sheetName val="H2O TREATMENT PLANT SITE(4.1)"/>
      <sheetName val="Revenues_&amp;_OnSite_Labor"/>
      <sheetName val="New_Lines"/>
      <sheetName val="Risk_Rank"/>
      <sheetName val="Customize_Your_Invoice"/>
      <sheetName val="PRICE_INFO"/>
      <sheetName val="LABOUR_PRODUCTIVITY-TAV"/>
      <sheetName val="MATERIAL_PRICES"/>
      <sheetName val="Sales_Forecast"/>
      <sheetName val="SHORT_LIST"/>
      <sheetName val="REVENUES_&amp;_BS"/>
      <sheetName val="bs_BP_04_SA"/>
      <sheetName val="schedule_nos"/>
      <sheetName val="RCC,Ret__Wall"/>
      <sheetName val="beam-reinft-IIInd_floor"/>
      <sheetName val="Reference_Information"/>
      <sheetName val="Employee_List"/>
      <sheetName val="Sales_Office"/>
      <sheetName val="BOQ_-_AHU"/>
      <sheetName val="00_Main_Prices_List"/>
      <sheetName val="Revenues_&amp;_OnSite_Labor2"/>
      <sheetName val="Overview_Details3"/>
      <sheetName val="L&amp;D_2015-163"/>
      <sheetName val="Tender_Summary3"/>
      <sheetName val="labour_coeff3"/>
      <sheetName val="Neg_owner3"/>
      <sheetName val="Labor_abs-NMR3"/>
      <sheetName val="WORK_TABLE3"/>
      <sheetName val="DataDump_PSPC3"/>
      <sheetName val="HARGA_MATERIAL3"/>
      <sheetName val="Input-Revenue_Sharing_-_Ph_13"/>
      <sheetName val="Sales_&amp;_Prod3"/>
      <sheetName val="BOQ_(2)3"/>
      <sheetName val="BP_DECLINE_IT3"/>
      <sheetName val="Order_Info3"/>
      <sheetName val="New_Lines2"/>
      <sheetName val="Risk_Rank2"/>
      <sheetName val="Customize_Your_Invoice2"/>
      <sheetName val="PRICE_INFO2"/>
      <sheetName val="LABOUR_PRODUCTIVITY-TAV2"/>
      <sheetName val="MATERIAL_PRICES2"/>
      <sheetName val="Sales_Forecast2"/>
      <sheetName val="SHORT_LIST2"/>
      <sheetName val="REVENUES_&amp;_BS2"/>
      <sheetName val="bs_BP_04_SA2"/>
      <sheetName val="schedule_nos2"/>
      <sheetName val="RCC,Ret__Wall2"/>
      <sheetName val="beam-reinft-IIInd_floor2"/>
      <sheetName val="Reference_Information2"/>
      <sheetName val="Employee_List2"/>
      <sheetName val="Sales_Office2"/>
      <sheetName val="BOQ_-_AHU2"/>
      <sheetName val="00_Main_Prices_List2"/>
      <sheetName val="Revenues_&amp;_OnSite_Labor1"/>
      <sheetName val="Overview_Details2"/>
      <sheetName val="L&amp;D_2015-162"/>
      <sheetName val="Tender_Summary2"/>
      <sheetName val="labour_coeff2"/>
      <sheetName val="Neg_owner2"/>
      <sheetName val="Labor_abs-NMR2"/>
      <sheetName val="WORK_TABLE2"/>
      <sheetName val="DataDump_PSPC2"/>
      <sheetName val="HARGA_MATERIAL2"/>
      <sheetName val="Input-Revenue_Sharing_-_Ph_12"/>
      <sheetName val="Sales_&amp;_Prod2"/>
      <sheetName val="BOQ_(2)2"/>
      <sheetName val="BP_DECLINE_IT2"/>
      <sheetName val="Order_Info2"/>
      <sheetName val="New_Lines1"/>
      <sheetName val="Risk_Rank1"/>
      <sheetName val="Customize_Your_Invoice1"/>
      <sheetName val="PRICE_INFO1"/>
      <sheetName val="LABOUR_PRODUCTIVITY-TAV1"/>
      <sheetName val="MATERIAL_PRICES1"/>
      <sheetName val="Sales_Forecast1"/>
      <sheetName val="SHORT_LIST1"/>
      <sheetName val="REVENUES_&amp;_BS1"/>
      <sheetName val="bs_BP_04_SA1"/>
      <sheetName val="schedule_nos1"/>
      <sheetName val="RCC,Ret__Wall1"/>
      <sheetName val="beam-reinft-IIInd_floor1"/>
      <sheetName val="Reference_Information1"/>
      <sheetName val="Employee_List1"/>
      <sheetName val="Sales_Office1"/>
      <sheetName val="BOQ_-_AHU1"/>
      <sheetName val="00_Main_Prices_List1"/>
      <sheetName val="FF&amp;E Summary"/>
      <sheetName val="Operators Equipment Summary"/>
      <sheetName val="Systems Summary"/>
      <sheetName val="FF&amp;E_Summary"/>
      <sheetName val="Operators_Equipment_Summary"/>
      <sheetName val="Systems_Summary"/>
      <sheetName val="Revenues_&amp;_OnSite_Labor3"/>
      <sheetName val="Overview_Details4"/>
      <sheetName val="L&amp;D_2015-164"/>
      <sheetName val="Tender_Summary4"/>
      <sheetName val="labour_coeff4"/>
      <sheetName val="Neg_owner4"/>
      <sheetName val="Labor_abs-NMR4"/>
      <sheetName val="WORK_TABLE4"/>
      <sheetName val="DataDump_PSPC4"/>
      <sheetName val="HARGA_MATERIAL4"/>
      <sheetName val="Input-Revenue_Sharing_-_Ph_14"/>
      <sheetName val="Sales_&amp;_Prod4"/>
      <sheetName val="BOQ_(2)4"/>
      <sheetName val="BP_DECLINE_IT4"/>
      <sheetName val="Order_Info4"/>
      <sheetName val="New_Lines3"/>
      <sheetName val="Risk_Rank3"/>
      <sheetName val="Customize_Your_Invoice3"/>
      <sheetName val="PRICE_INFO3"/>
      <sheetName val="LABOUR_PRODUCTIVITY-TAV3"/>
      <sheetName val="MATERIAL_PRICES3"/>
      <sheetName val="Sales_Forecast3"/>
      <sheetName val="SHORT_LIST3"/>
      <sheetName val="REVENUES_&amp;_BS3"/>
      <sheetName val="bs_BP_04_SA3"/>
      <sheetName val="schedule_nos3"/>
      <sheetName val="RCC,Ret__Wall3"/>
      <sheetName val="beam-reinft-IIInd_floor3"/>
      <sheetName val="Reference_Information3"/>
      <sheetName val="Employee_List3"/>
      <sheetName val="Sales_Office3"/>
      <sheetName val="BOQ_-_AHU3"/>
      <sheetName val="00_Main_Prices_List3"/>
      <sheetName val="Input Sheet"/>
      <sheetName val="Old Preso"/>
      <sheetName val="DC"/>
      <sheetName val="CH Downtown"/>
      <sheetName val="DA"/>
      <sheetName val="CH Elk Grove"/>
      <sheetName val="LA Downtown"/>
      <sheetName val="NY Metro"/>
      <sheetName val="SV Core"/>
      <sheetName val="Revenues_&amp;_OnSite_Labor4"/>
      <sheetName val="Overview_Details5"/>
      <sheetName val="L&amp;D_2015-165"/>
      <sheetName val="Tender_Summary5"/>
      <sheetName val="labour_coeff5"/>
      <sheetName val="Neg_owner5"/>
      <sheetName val="Labor_abs-NMR5"/>
      <sheetName val="WORK_TABLE5"/>
      <sheetName val="DataDump_PSPC5"/>
      <sheetName val="HARGA_MATERIAL5"/>
      <sheetName val="Input-Revenue_Sharing_-_Ph_15"/>
      <sheetName val="Sales_&amp;_Prod5"/>
      <sheetName val="BOQ_(2)5"/>
      <sheetName val="BP_DECLINE_IT5"/>
      <sheetName val="Order_Info5"/>
      <sheetName val="New_Lines4"/>
      <sheetName val="Risk_Rank4"/>
      <sheetName val="Customize_Your_Invoice4"/>
      <sheetName val="PRICE_INFO4"/>
      <sheetName val="LABOUR_PRODUCTIVITY-TAV4"/>
      <sheetName val="MATERIAL_PRICES4"/>
      <sheetName val="Sales_Forecast4"/>
      <sheetName val="SHORT_LIST4"/>
      <sheetName val="REVENUES_&amp;_BS4"/>
      <sheetName val="bs_BP_04_SA4"/>
      <sheetName val="schedule_nos4"/>
      <sheetName val="RCC,Ret__Wall4"/>
      <sheetName val="beam-reinft-IIInd_floor4"/>
      <sheetName val="Reference_Information4"/>
      <sheetName val="Employee_List4"/>
      <sheetName val="Sales_Office4"/>
      <sheetName val="BOQ_-_AHU4"/>
      <sheetName val="00_Main_Prices_List4"/>
      <sheetName val="Original_30%_DD_Estimate"/>
      <sheetName val="Civil_Boq"/>
      <sheetName val="UNP-NCW_"/>
      <sheetName val="Elemental_Buildup"/>
      <sheetName val="Current_Draw_Invoice_Listing"/>
      <sheetName val="Key_Data"/>
      <sheetName val="SA_Lifecycle_Inputs"/>
      <sheetName val="Key_Stats_Timeline"/>
      <sheetName val="SA_FM_Inputs"/>
      <sheetName val="Internal_Input"/>
      <sheetName val="SA_SPC_Summary_Inputs"/>
      <sheetName val="H2O_TREATMENT_PLANT_SITE_4_1_"/>
      <sheetName val="H2O_TREATMENT_PLANT_SITE(4_1)"/>
      <sheetName val="Revenues_&amp;_OnSite_Labor5"/>
      <sheetName val="Overview_Details6"/>
      <sheetName val="L&amp;D_2015-166"/>
      <sheetName val="Tender_Summary6"/>
      <sheetName val="labour_coeff6"/>
      <sheetName val="Neg_owner6"/>
      <sheetName val="Labor_abs-NMR6"/>
      <sheetName val="WORK_TABLE6"/>
      <sheetName val="DataDump_PSPC6"/>
      <sheetName val="HARGA_MATERIAL6"/>
      <sheetName val="Input-Revenue_Sharing_-_Ph_16"/>
      <sheetName val="Sales_&amp;_Prod6"/>
      <sheetName val="BOQ_(2)6"/>
      <sheetName val="BP_DECLINE_IT6"/>
      <sheetName val="Order_Info6"/>
      <sheetName val="New_Lines5"/>
      <sheetName val="Risk_Rank5"/>
      <sheetName val="Customize_Your_Invoice5"/>
      <sheetName val="PRICE_INFO5"/>
      <sheetName val="LABOUR_PRODUCTIVITY-TAV5"/>
      <sheetName val="MATERIAL_PRICES5"/>
      <sheetName val="Sales_Forecast5"/>
      <sheetName val="SHORT_LIST5"/>
      <sheetName val="REVENUES_&amp;_BS5"/>
      <sheetName val="bs_BP_04_SA5"/>
      <sheetName val="schedule_nos5"/>
      <sheetName val="RCC,Ret__Wall5"/>
      <sheetName val="beam-reinft-IIInd_floor5"/>
      <sheetName val="Reference_Information5"/>
      <sheetName val="Employee_List5"/>
      <sheetName val="Sales_Office5"/>
      <sheetName val="BOQ_-_AHU5"/>
      <sheetName val="00_Main_Prices_List5"/>
      <sheetName val="Original_30%_DD_Estimate1"/>
      <sheetName val="Civil_Boq1"/>
      <sheetName val="UNP-NCW_1"/>
      <sheetName val="Elemental_Buildup1"/>
      <sheetName val="Current_Draw_Invoice_Listing1"/>
      <sheetName val="Key_Data1"/>
      <sheetName val="SA_Lifecycle_Inputs1"/>
      <sheetName val="Key_Stats_Timeline1"/>
      <sheetName val="SA_FM_Inputs1"/>
      <sheetName val="Internal_Input1"/>
      <sheetName val="SA_SPC_Summary_Inputs1"/>
      <sheetName val="H2O_TREATMENT_PLANT_SITE_4_1_1"/>
      <sheetName val="H2O_TREATMENT_PLANT_SITE(4_1)1"/>
      <sheetName val="2104"/>
      <sheetName val="Group Sal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efreshError="1"/>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refreshError="1"/>
      <sheetData sheetId="1456" refreshError="1"/>
      <sheetData sheetId="1457" refreshError="1"/>
      <sheetData sheetId="1458" refreshError="1"/>
      <sheetData sheetId="1459" refreshError="1"/>
      <sheetData sheetId="1460" refreshError="1"/>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refreshError="1"/>
      <sheetData sheetId="2091" refreshError="1"/>
      <sheetData sheetId="2092" refreshError="1"/>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refreshError="1"/>
      <sheetData sheetId="223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Register"/>
      <sheetName val="A4 Risk Summary Report"/>
      <sheetName val="Scoring Matrix"/>
      <sheetName val="Mitigation guidelines"/>
      <sheetName val="Categories"/>
      <sheetName val="Cashflow Formula"/>
      <sheetName val="Existing Building"/>
      <sheetName val="A4_Risk_Summary_Report"/>
      <sheetName val="Scoring_Matrix"/>
      <sheetName val="Mitigation_guidelines"/>
      <sheetName val="Setup"/>
      <sheetName val="Range Definitions"/>
      <sheetName val="A4_Risk_Summary_Report1"/>
      <sheetName val="Scoring_Matrix1"/>
      <sheetName val="Mitigation_guidelines1"/>
      <sheetName val="Cashflow_Formula"/>
      <sheetName val="A4_Risk_Summary_Report2"/>
      <sheetName val="Scoring_Matrix2"/>
      <sheetName val="Mitigation_guidelines2"/>
      <sheetName val="Cashflow_Formula1"/>
      <sheetName val="Existing_Building"/>
      <sheetName val="Range_Definitions"/>
      <sheetName val="A4_Risk_Summary_Report3"/>
      <sheetName val="Scoring_Matrix3"/>
      <sheetName val="Mitigation_guidelines3"/>
      <sheetName val="Cashflow_Formula2"/>
      <sheetName val="Existing_Building1"/>
      <sheetName val="Range_Definitions1"/>
      <sheetName val="Existing_Building2"/>
      <sheetName val="A4_Risk_Summary_Report4"/>
      <sheetName val="Scoring_Matrix4"/>
      <sheetName val="Mitigation_guidelines4"/>
      <sheetName val="Cashflow_Formula3"/>
      <sheetName val="Existing_Building3"/>
      <sheetName val="A4_Risk_Summary_Report5"/>
      <sheetName val="Scoring_Matrix5"/>
      <sheetName val="Mitigation_guidelines5"/>
      <sheetName val="Cashflow_Formula4"/>
      <sheetName val="Existing_Building4"/>
      <sheetName val="A4_Risk_Summary_Report6"/>
      <sheetName val="Scoring_Matrix6"/>
      <sheetName val="Mitigation_guidelines6"/>
      <sheetName val="Cashflow_Formula5"/>
      <sheetName val="Existing_Building5"/>
      <sheetName val="Cashflow_Formula6"/>
      <sheetName val="Existing_Building6"/>
      <sheetName val="A4_Risk_Summary_Report7"/>
      <sheetName val="Scoring_Matrix7"/>
      <sheetName val="Mitigation_guidelines7"/>
      <sheetName val="Cashflow_Formula7"/>
      <sheetName val="Existing_Building7"/>
      <sheetName val="Range_Definitions2"/>
      <sheetName val="Construction"/>
      <sheetName val="control"/>
      <sheetName val="Workings"/>
      <sheetName val="Lists"/>
      <sheetName val="PN"/>
      <sheetName val="SUM"/>
      <sheetName val="Detail"/>
      <sheetName val="Drylining Contract Wks"/>
      <sheetName val="VARS"/>
      <sheetName val="MOS"/>
      <sheetName val="Drylining_Contract_Wks"/>
      <sheetName val="A4_Risk_Summary_Report8"/>
      <sheetName val="Scoring_Matrix8"/>
      <sheetName val="Mitigation_guidelines8"/>
      <sheetName val="Range_Definitions3"/>
      <sheetName val="Drylining_Contract_Wks1"/>
      <sheetName val="Range_Definitions4"/>
    </sheetNames>
    <sheetDataSet>
      <sheetData sheetId="0"/>
      <sheetData sheetId="1"/>
      <sheetData sheetId="2"/>
      <sheetData sheetId="3"/>
      <sheetData sheetId="4"/>
      <sheetData sheetId="5" refreshError="1"/>
      <sheetData sheetId="6" refreshError="1"/>
      <sheetData sheetId="7" refreshError="1"/>
      <sheetData sheetId="8"/>
      <sheetData sheetId="9"/>
      <sheetData sheetId="10"/>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Register"/>
      <sheetName val="A4 Risk Summary Report"/>
      <sheetName val="Scoring Matrix"/>
      <sheetName val="Mitigation guidelines"/>
      <sheetName val="Categories"/>
      <sheetName val="A4_Risk_Summary_Report"/>
      <sheetName val="Scoring_Matrix"/>
      <sheetName val="Mitigation_guidelines"/>
      <sheetName val="Cashflow Formula"/>
      <sheetName val="Setup"/>
      <sheetName val="Existing Building"/>
      <sheetName val="Range Definitions"/>
      <sheetName val="A4_Risk_Summary_Report1"/>
      <sheetName val="Scoring_Matrix1"/>
      <sheetName val="Mitigation_guidelines1"/>
      <sheetName val="Cashflow_Formula"/>
      <sheetName val="A4_Risk_Summary_Report2"/>
      <sheetName val="Scoring_Matrix2"/>
      <sheetName val="Mitigation_guidelines2"/>
      <sheetName val="Cashflow_Formula1"/>
      <sheetName val="Existing_Building"/>
      <sheetName val="Range_Definitions"/>
      <sheetName val="A4_Risk_Summary_Report3"/>
      <sheetName val="Scoring_Matrix3"/>
      <sheetName val="Mitigation_guidelines3"/>
      <sheetName val="Cashflow_Formula2"/>
      <sheetName val="Existing_Building1"/>
      <sheetName val="Range_Definitions1"/>
      <sheetName val="Existing_Building2"/>
      <sheetName val="A4_Risk_Summary_Report4"/>
      <sheetName val="Scoring_Matrix4"/>
      <sheetName val="Mitigation_guidelines4"/>
      <sheetName val="Cashflow_Formula3"/>
      <sheetName val="Existing_Building3"/>
      <sheetName val="A4_Risk_Summary_Report5"/>
      <sheetName val="Scoring_Matrix5"/>
      <sheetName val="Mitigation_guidelines5"/>
      <sheetName val="Cashflow_Formula4"/>
      <sheetName val="Existing_Building4"/>
      <sheetName val="A4_Risk_Summary_Report6"/>
      <sheetName val="Scoring_Matrix6"/>
      <sheetName val="Mitigation_guidelines6"/>
      <sheetName val="Cashflow_Formula5"/>
      <sheetName val="Existing_Building5"/>
      <sheetName val="Range_Definitions2"/>
      <sheetName val="Range_Definitions3"/>
      <sheetName val="A4_Risk_Summary_Report7"/>
      <sheetName val="Scoring_Matrix7"/>
      <sheetName val="Mitigation_guidelines7"/>
      <sheetName val="Cashflow_Formula6"/>
      <sheetName val="Existing_Building6"/>
      <sheetName val="Range_Definitions4"/>
    </sheetNames>
    <sheetDataSet>
      <sheetData sheetId="0"/>
      <sheetData sheetId="1"/>
      <sheetData sheetId="2"/>
      <sheetData sheetId="3"/>
      <sheetData sheetId="4"/>
      <sheetData sheetId="5" refreshError="1"/>
      <sheetData sheetId="6"/>
      <sheetData sheetId="7"/>
      <sheetData sheetId="8"/>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1)General"/>
      <sheetName val="(2&amp;3&amp;4)Inquiry"/>
      <sheetName val="(5)Plan.App"/>
      <sheetName val="()Infra."/>
      <sheetName val="(5)Plan_App"/>
      <sheetName val="()Infra_"/>
      <sheetName val="Categories"/>
      <sheetName val="(5)Plan_App1"/>
      <sheetName val="()Infra_1"/>
      <sheetName val="(5)Plan_App2"/>
      <sheetName val="()Infra_2"/>
      <sheetName val="(5)Plan_App3"/>
      <sheetName val="()Infra_3"/>
      <sheetName val="(5)Plan_App4"/>
      <sheetName val="()Infra_4"/>
      <sheetName val="Basis"/>
      <sheetName val="Do not delete - Lists"/>
      <sheetName val="Issue"/>
      <sheetName val="Front Cover"/>
      <sheetName val="Man Exp"/>
      <sheetName val="Exp by Ctgry"/>
      <sheetName val="Exp by BU"/>
      <sheetName val="GraphData"/>
      <sheetName val="HC"/>
      <sheetName val="Spec dept"/>
      <sheetName val="Do_not_delete_-_Lists"/>
      <sheetName val="Front_Cover"/>
      <sheetName val="Man_Exp"/>
      <sheetName val="Exp_by_Ctgry"/>
      <sheetName val="Exp_by_BU"/>
      <sheetName val="Spec_dept"/>
      <sheetName val="OVERHEADS"/>
      <sheetName val="Input Sheet"/>
      <sheetName val="BVP -Phase 2 Budget Summary"/>
      <sheetName val="Data"/>
      <sheetName val="areas"/>
      <sheetName val="BASIC INFO"/>
      <sheetName val="2.678M"/>
      <sheetName val="Analysis"/>
      <sheetName val="Do_not_delete_-_Lists1"/>
      <sheetName val="Front_Cover1"/>
      <sheetName val="Man_Exp1"/>
      <sheetName val="Exp_by_Ctgry1"/>
      <sheetName val="Exp_by_BU1"/>
      <sheetName val="Spec_dept1"/>
      <sheetName val="2_678M"/>
      <sheetName val="Do_not_delete_-_Lists2"/>
      <sheetName val="Front_Cover2"/>
      <sheetName val="Man_Exp2"/>
      <sheetName val="Exp_by_Ctgry2"/>
      <sheetName val="Exp_by_BU2"/>
      <sheetName val="Spec_dept2"/>
      <sheetName val="2_678M1"/>
      <sheetName val="Do_not_delete_-_Lists3"/>
      <sheetName val="Front_Cover3"/>
      <sheetName val="Man_Exp3"/>
      <sheetName val="Exp_by_Ctgry3"/>
      <sheetName val="Exp_by_BU3"/>
      <sheetName val="Spec_dept3"/>
      <sheetName val="2_678M2"/>
      <sheetName val="Proforma"/>
      <sheetName val="BASIC_INFO"/>
      <sheetName val="(5)Plan_App5"/>
      <sheetName val="()Infra_5"/>
      <sheetName val="Do_not_delete_-_Lists4"/>
      <sheetName val="Front_Cover4"/>
      <sheetName val="Man_Exp4"/>
      <sheetName val="Exp_by_Ctgry4"/>
      <sheetName val="Exp_by_BU4"/>
      <sheetName val="Spec_dept4"/>
      <sheetName val="2_678M3"/>
      <sheetName val="BASIC_INFO1"/>
      <sheetName val="(5)Plan_App7"/>
      <sheetName val="()Infra_7"/>
      <sheetName val="Do_not_delete_-_Lists6"/>
      <sheetName val="Front_Cover6"/>
      <sheetName val="Man_Exp6"/>
      <sheetName val="Exp_by_Ctgry6"/>
      <sheetName val="Exp_by_BU6"/>
      <sheetName val="Spec_dept6"/>
      <sheetName val="2_678M5"/>
      <sheetName val="BASIC_INFO3"/>
      <sheetName val="(5)Plan_App6"/>
      <sheetName val="()Infra_6"/>
      <sheetName val="Do_not_delete_-_Lists5"/>
      <sheetName val="Front_Cover5"/>
      <sheetName val="Man_Exp5"/>
      <sheetName val="Exp_by_Ctgry5"/>
      <sheetName val="Exp_by_BU5"/>
      <sheetName val="Spec_dept5"/>
      <sheetName val="2_678M4"/>
      <sheetName val="BASIC_INFO2"/>
      <sheetName val="(5)Plan_App8"/>
      <sheetName val="()Infra_8"/>
      <sheetName val="Do_not_delete_-_Lists7"/>
      <sheetName val="Front_Cover7"/>
      <sheetName val="Man_Exp7"/>
      <sheetName val="Exp_by_Ctgry7"/>
      <sheetName val="Exp_by_BU7"/>
      <sheetName val="Spec_dept7"/>
      <sheetName val="2_678M6"/>
      <sheetName val="BASIC_INFO4"/>
      <sheetName val="(5)Plan_App9"/>
      <sheetName val="()Infra_9"/>
      <sheetName val="Do_not_delete_-_Lists8"/>
      <sheetName val="Front_Cover8"/>
      <sheetName val="Man_Exp8"/>
      <sheetName val="Exp_by_Ctgry8"/>
      <sheetName val="Exp_by_BU8"/>
      <sheetName val="Spec_dept8"/>
      <sheetName val="2_678M7"/>
      <sheetName val="BASIC_INFO5"/>
      <sheetName val="(5)Plan_App10"/>
      <sheetName val="()Infra_10"/>
      <sheetName val="Do_not_delete_-_Lists9"/>
      <sheetName val="Front_Cover9"/>
      <sheetName val="Man_Exp9"/>
      <sheetName val="Exp_by_Ctgry9"/>
      <sheetName val="Exp_by_BU9"/>
      <sheetName val="Spec_dept9"/>
      <sheetName val="2_678M8"/>
      <sheetName val="BASIC_INFO6"/>
      <sheetName val="(5)Plan_App11"/>
      <sheetName val="()Infra_11"/>
      <sheetName val="Do_not_delete_-_Lists10"/>
      <sheetName val="Front_Cover10"/>
      <sheetName val="Man_Exp10"/>
      <sheetName val="Exp_by_Ctgry10"/>
      <sheetName val="Exp_by_BU10"/>
      <sheetName val="Spec_dept10"/>
      <sheetName val="2_678M9"/>
      <sheetName val="BASIC_INFO7"/>
      <sheetName val="Input_Sheet"/>
      <sheetName val="BVP_-Phase_2_Budget_Summary"/>
      <sheetName val="(5)Plan_App12"/>
      <sheetName val="()Infra_12"/>
      <sheetName val="Do_not_delete_-_Lists11"/>
      <sheetName val="Front_Cover11"/>
      <sheetName val="Man_Exp11"/>
      <sheetName val="Exp_by_Ctgry11"/>
      <sheetName val="Exp_by_BU11"/>
      <sheetName val="Spec_dept11"/>
      <sheetName val="2_678M10"/>
      <sheetName val="BASIC_INFO8"/>
      <sheetName val="(5)Plan_App13"/>
      <sheetName val="()Infra_13"/>
      <sheetName val="Do_not_delete_-_Lists12"/>
      <sheetName val="Front_Cover12"/>
      <sheetName val="Man_Exp12"/>
      <sheetName val="Exp_by_Ctgry12"/>
      <sheetName val="Exp_by_BU12"/>
      <sheetName val="Spec_dept12"/>
      <sheetName val="2_678M11"/>
      <sheetName val="BASIC_INFO9"/>
      <sheetName val="Input_Sheet1"/>
      <sheetName val="BVP_-Phase_2_Budget_Summary1"/>
      <sheetName val="(5)Plan_App14"/>
      <sheetName val="()Infra_14"/>
      <sheetName val="Do_not_delete_-_Lists13"/>
      <sheetName val="Front_Cover13"/>
      <sheetName val="Man_Exp13"/>
      <sheetName val="Exp_by_Ctgry13"/>
      <sheetName val="Exp_by_BU13"/>
      <sheetName val="Spec_dept13"/>
      <sheetName val="2_678M12"/>
      <sheetName val="BASIC_INFO10"/>
      <sheetName val="Input_Sheet2"/>
      <sheetName val="BVP_-Phase_2_Budget_Summary2"/>
      <sheetName val="(5)Plan_App15"/>
      <sheetName val="()Infra_15"/>
      <sheetName val="Do_not_delete_-_Lists14"/>
      <sheetName val="Front_Cover14"/>
      <sheetName val="Man_Exp14"/>
      <sheetName val="Exp_by_Ctgry14"/>
      <sheetName val="Exp_by_BU14"/>
      <sheetName val="Spec_dept14"/>
      <sheetName val="2_678M13"/>
      <sheetName val="BASIC_INFO11"/>
      <sheetName val="Input_Sheet3"/>
      <sheetName val="BVP_-Phase_2_Budget_Summary3"/>
      <sheetName val="(5)Plan_App16"/>
      <sheetName val="()Infra_16"/>
      <sheetName val="Do_not_delete_-_Lists15"/>
      <sheetName val="Front_Cover15"/>
      <sheetName val="Man_Exp15"/>
      <sheetName val="Exp_by_Ctgry15"/>
      <sheetName val="Exp_by_BU15"/>
      <sheetName val="Spec_dept15"/>
      <sheetName val="2_678M14"/>
      <sheetName val="BASIC_INFO12"/>
      <sheetName val="BusInterchConCostModel"/>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Page"/>
      <sheetName val="ChangeLog"/>
      <sheetName val="Control"/>
      <sheetName val="I_General"/>
      <sheetName val="I_Funding"/>
      <sheetName val="I_Property"/>
      <sheetName val="I_Subleases"/>
      <sheetName val="I_LCCE"/>
      <sheetName val="I_FM"/>
      <sheetName val="I_Refurb"/>
      <sheetName val="I_Uplift"/>
      <sheetName val="I_Portfolio_Misc"/>
      <sheetName val="I_Portfolio_LCCE"/>
      <sheetName val="I_Portfolio_FM"/>
      <sheetName val="C_Indexation"/>
      <sheetName val="C_AssetData"/>
      <sheetName val="C_Property"/>
      <sheetName val="C_ALCosts"/>
      <sheetName val="O_ALService Cost Plans"/>
      <sheetName val="C_Rollup_FH_Invest"/>
      <sheetName val="C_Rollup_FH_Trade"/>
      <sheetName val="C_Rollup_LH"/>
      <sheetName val="C_Rollup_NonTrans"/>
      <sheetName val="C_Costs_Trans"/>
      <sheetName val="C_Costs_NonTrans"/>
      <sheetName val="C_UC_Trans"/>
      <sheetName val="C_UC_NonTrans"/>
      <sheetName val="C_AccTax"/>
      <sheetName val="C_REIT"/>
      <sheetName val="C_Funding"/>
      <sheetName val="C_USC_Alloc"/>
      <sheetName val="C_USC_Profile"/>
      <sheetName val="C_BS_Workings"/>
      <sheetName val="O_Cash_Qtrly"/>
      <sheetName val="O_PL_Qtrly"/>
      <sheetName val="O_BS_Qtrly"/>
      <sheetName val="O_Cash_SA"/>
      <sheetName val="O_PL_SA"/>
      <sheetName val="O_BS_SA"/>
      <sheetName val="O_Cash_A"/>
      <sheetName val="O_BS_A"/>
      <sheetName val="O_PL_A"/>
      <sheetName val="O_Cash_M"/>
      <sheetName val="O_PL_M"/>
      <sheetName val="O_BS_M"/>
      <sheetName val="O_Funding"/>
      <sheetName val="C_VacEachYear"/>
      <sheetName val="Financial Proposal Spreadsheets"/>
      <sheetName val="Index Proposals"/>
      <sheetName val="USC Propos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Summary"/>
      <sheetName val="Inputs - Income"/>
      <sheetName val="Inputs - Cost"/>
      <sheetName val="Cash flow"/>
      <sheetName val="Financing Cash Flow"/>
      <sheetName val="Investor CF"/>
      <sheetName val=" Cost by Use"/>
      <sheetName val="Debt-Equity Graph"/>
      <sheetName val="Areas - ECH "/>
      <sheetName val="Stage C Cost Plan"/>
      <sheetName val="Sheet1"/>
      <sheetName val="Project_Summary"/>
      <sheetName val="Inputs_-_Income"/>
      <sheetName val="Inputs_-_Cost"/>
      <sheetName val="Cash_flow"/>
      <sheetName val="Financing_Cash_Flow"/>
      <sheetName val="Investor_CF"/>
      <sheetName val="_Cost_by_Use"/>
      <sheetName val="Debt-Equity_Graph"/>
      <sheetName val="Areas_-_ECH_"/>
      <sheetName val="Stage_C_Cost_Plan"/>
      <sheetName val="(2&amp;3&amp;4)Inquiry"/>
      <sheetName val="LON SqFt"/>
      <sheetName val="LON_SqFt"/>
      <sheetName val="Project_Summary1"/>
      <sheetName val="Inputs_-_Income1"/>
      <sheetName val="Inputs_-_Cost1"/>
      <sheetName val="Cash_flow1"/>
      <sheetName val="Financing_Cash_Flow1"/>
      <sheetName val="Investor_CF1"/>
      <sheetName val="_Cost_by_Use1"/>
      <sheetName val="Debt-Equity_Graph1"/>
      <sheetName val="Areas_-_ECH_1"/>
      <sheetName val="Stage_C_Cost_Plan1"/>
      <sheetName val="LON_SqFt1"/>
      <sheetName val="Project_Summary2"/>
      <sheetName val="Inputs_-_Income2"/>
      <sheetName val="Inputs_-_Cost2"/>
      <sheetName val="Cash_flow2"/>
      <sheetName val="Financing_Cash_Flow2"/>
      <sheetName val="Investor_CF2"/>
      <sheetName val="_Cost_by_Use2"/>
      <sheetName val="Debt-Equity_Graph2"/>
      <sheetName val="Areas_-_ECH_2"/>
      <sheetName val="Stage_C_Cost_Plan2"/>
      <sheetName val="LON_SqFt2"/>
      <sheetName val="info"/>
      <sheetName val="Project_Summary3"/>
      <sheetName val="Inputs_-_Income3"/>
      <sheetName val="Inputs_-_Cost3"/>
      <sheetName val="Cash_flow3"/>
      <sheetName val="Financing_Cash_Flow3"/>
      <sheetName val="Investor_CF3"/>
      <sheetName val="_Cost_by_Use3"/>
      <sheetName val="Debt-Equity_Graph3"/>
      <sheetName val="Areas_-_ECH_3"/>
      <sheetName val="Stage_C_Cost_Plan3"/>
      <sheetName val="LON_SqFt3"/>
      <sheetName val="Project_Summary4"/>
      <sheetName val="Inputs_-_Income4"/>
      <sheetName val="Inputs_-_Cost4"/>
      <sheetName val="Cash_flow4"/>
      <sheetName val="Financing_Cash_Flow4"/>
      <sheetName val="Investor_CF4"/>
      <sheetName val="_Cost_by_Use4"/>
      <sheetName val="Debt-Equity_Graph4"/>
      <sheetName val="Areas_-_ECH_4"/>
      <sheetName val="Stage_C_Cost_Plan4"/>
      <sheetName val="LON_SqFt4"/>
      <sheetName val="Project_Summary5"/>
      <sheetName val="Inputs_-_Income5"/>
      <sheetName val="Inputs_-_Cost5"/>
      <sheetName val="Cash_flow5"/>
      <sheetName val="Financing_Cash_Flow5"/>
      <sheetName val="Investor_CF5"/>
      <sheetName val="_Cost_by_Use5"/>
      <sheetName val="Debt-Equity_Graph5"/>
      <sheetName val="Areas_-_ECH_5"/>
      <sheetName val="Stage_C_Cost_Plan5"/>
      <sheetName val="LON_SqFt5"/>
      <sheetName val="Project_Summary6"/>
      <sheetName val="Inputs_-_Income6"/>
      <sheetName val="Inputs_-_Cost6"/>
      <sheetName val="Cash_flow6"/>
      <sheetName val="Financing_Cash_Flow6"/>
      <sheetName val="Investor_CF6"/>
      <sheetName val="_Cost_by_Use6"/>
      <sheetName val="Debt-Equity_Graph6"/>
      <sheetName val="Areas_-_ECH_6"/>
      <sheetName val="Stage_C_Cost_Plan6"/>
      <sheetName val="LON_SqFt6"/>
      <sheetName val="Project_Summary7"/>
      <sheetName val="Inputs_-_Income7"/>
      <sheetName val="Inputs_-_Cost7"/>
      <sheetName val="Cash_flow7"/>
      <sheetName val="Financing_Cash_Flow7"/>
      <sheetName val="Investor_CF7"/>
      <sheetName val="_Cost_by_Use7"/>
      <sheetName val="Debt-Equity_Graph7"/>
      <sheetName val="Areas_-_ECH_7"/>
      <sheetName val="Stage_C_Cost_Plan7"/>
      <sheetName val="LON_SqFt7"/>
      <sheetName val="Project_Summary8"/>
      <sheetName val="Inputs_-_Income8"/>
      <sheetName val="Inputs_-_Cost8"/>
      <sheetName val="Cash_flow8"/>
      <sheetName val="Financing_Cash_Flow8"/>
      <sheetName val="Investor_CF8"/>
      <sheetName val="_Cost_by_Use8"/>
      <sheetName val="Debt-Equity_Graph8"/>
      <sheetName val="Areas_-_ECH_8"/>
      <sheetName val="Stage_C_Cost_Plan8"/>
      <sheetName val="LON_SqFt8"/>
      <sheetName val="Project_Summary9"/>
      <sheetName val="Inputs_-_Income9"/>
      <sheetName val="Inputs_-_Cost9"/>
      <sheetName val="Cash_flow9"/>
      <sheetName val="Financing_Cash_Flow9"/>
      <sheetName val="Investor_CF9"/>
      <sheetName val="_Cost_by_Use9"/>
      <sheetName val="Debt-Equity_Graph9"/>
      <sheetName val="Areas_-_ECH_9"/>
      <sheetName val="Stage_C_Cost_Plan9"/>
      <sheetName val="LON_SqFt9"/>
      <sheetName val="Summary"/>
      <sheetName val="Project_Summary10"/>
      <sheetName val="Inputs_-_Income10"/>
      <sheetName val="Inputs_-_Cost10"/>
      <sheetName val="Cash_flow10"/>
      <sheetName val="Financing_Cash_Flow10"/>
      <sheetName val="Investor_CF10"/>
      <sheetName val="_Cost_by_Use10"/>
      <sheetName val="Debt-Equity_Graph10"/>
      <sheetName val="Areas_-_ECH_10"/>
      <sheetName val="Stage_C_Cost_Plan10"/>
      <sheetName val="LON_SqFt10"/>
      <sheetName val="Project_Summary11"/>
      <sheetName val="Inputs_-_Income11"/>
      <sheetName val="Inputs_-_Cost11"/>
      <sheetName val="Cash_flow11"/>
      <sheetName val="Financing_Cash_Flow11"/>
      <sheetName val="Investor_CF11"/>
      <sheetName val="_Cost_by_Use11"/>
      <sheetName val="Debt-Equity_Graph11"/>
      <sheetName val="Areas_-_ECH_11"/>
      <sheetName val="Stage_C_Cost_Plan11"/>
      <sheetName val="LON_SqFt11"/>
      <sheetName val="Project_Summary12"/>
      <sheetName val="Inputs_-_Income12"/>
      <sheetName val="Inputs_-_Cost12"/>
      <sheetName val="Cash_flow12"/>
      <sheetName val="Financing_Cash_Flow12"/>
      <sheetName val="Investor_CF12"/>
      <sheetName val="_Cost_by_Use12"/>
      <sheetName val="Debt-Equity_Graph12"/>
      <sheetName val="Areas_-_ECH_12"/>
      <sheetName val="Stage_C_Cost_Plan12"/>
      <sheetName val="LON_SqFt12"/>
      <sheetName val="Summary 1 - A"/>
      <sheetName val="Cost Plan"/>
      <sheetName val="Project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control"/>
      <sheetName val="Front Cover"/>
      <sheetName val="QA"/>
      <sheetName val="Contents"/>
      <sheetName val="Executive Summary"/>
      <sheetName val="Basis and Assumptions"/>
      <sheetName val="Schedule 4 Costs"/>
      <sheetName val="Orders Not Placed"/>
      <sheetName val="Variations Instructed"/>
      <sheetName val="Anticipated Variations"/>
      <sheetName val="Early Warning items"/>
      <sheetName val="Valuations"/>
      <sheetName val="Funding Alloc - Inst"/>
      <sheetName val="Funding Alloc Antic"/>
      <sheetName val="Cash Flow"/>
      <sheetName val="Cash Flow Breakdown"/>
      <sheetName val="Contract Details"/>
      <sheetName val="Back cover"/>
      <sheetName val="Project Summary"/>
      <sheetName val="Executive_Summary"/>
      <sheetName val="Executive_Summary1"/>
      <sheetName val="Notes"/>
      <sheetName val="Project Page"/>
      <sheetName val="Template"/>
      <sheetName val="Macro Registry"/>
      <sheetName val="Executive_Summary2"/>
      <sheetName val="LON SqFt"/>
      <sheetName val="Executive_Summary3"/>
      <sheetName val="Executive_Summary4"/>
      <sheetName val="Executive_Summary5"/>
      <sheetName val="Executive_Summary6"/>
      <sheetName val="VD Summary"/>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struction"/>
      <sheetName val="(2&amp;3&amp;4)Inquiry"/>
      <sheetName val="Basis"/>
      <sheetName val="OP's Input Sheet"/>
      <sheetName val="Assumptions"/>
      <sheetName val="Executive Summary"/>
      <sheetName val="Sch. Areas"/>
      <sheetName val="MATL"/>
      <sheetName val="Modified Store"/>
      <sheetName val="Executive_Summary"/>
      <sheetName val="Modified_Store"/>
      <sheetName val="Executive_Summary1"/>
      <sheetName val="Modified_Store1"/>
      <sheetName val="Executive_Summary2"/>
      <sheetName val="Modified_Store2"/>
      <sheetName val="Executive_Summary3"/>
      <sheetName val="Modified_Store3"/>
      <sheetName val="Sch__Areas"/>
      <sheetName val="Sch__Areas1"/>
      <sheetName val="Fill Platform Pricing "/>
      <sheetName val="Canopy Pricing"/>
      <sheetName val="Stepsafe Platform Pricing"/>
      <sheetName val="Executive_Summary5"/>
      <sheetName val="Modified_Store5"/>
      <sheetName val="Sch__Areas3"/>
      <sheetName val="Executive_Summary4"/>
      <sheetName val="Modified_Store4"/>
      <sheetName val="Sch__Areas2"/>
      <sheetName val="Project Summary"/>
      <sheetName val="0900"/>
      <sheetName val="LON SqFt"/>
      <sheetName val="Executive_Summary6"/>
      <sheetName val="Modified_Store6"/>
      <sheetName val="Sch__Areas4"/>
      <sheetName val="Fill_Platform_Pricing_"/>
      <sheetName val="Canopy_Pricing"/>
      <sheetName val="Stepsafe_Platform_Pricing"/>
      <sheetName val="OP's_Input_Sheet"/>
      <sheetName val="Project_Summary"/>
      <sheetName val="LON_SqFt"/>
      <sheetName val="Executive_Summary8"/>
      <sheetName val="Modified_Store8"/>
      <sheetName val="Sch__Areas6"/>
      <sheetName val="Fill_Platform_Pricing_2"/>
      <sheetName val="Canopy_Pricing2"/>
      <sheetName val="Stepsafe_Platform_Pricing2"/>
      <sheetName val="OP's_Input_Sheet2"/>
      <sheetName val="Project_Summary2"/>
      <sheetName val="LON_SqFt2"/>
      <sheetName val="Executive_Summary7"/>
      <sheetName val="Modified_Store7"/>
      <sheetName val="Sch__Areas5"/>
      <sheetName val="Fill_Platform_Pricing_1"/>
      <sheetName val="Canopy_Pricing1"/>
      <sheetName val="Stepsafe_Platform_Pricing1"/>
      <sheetName val="OP's_Input_Sheet1"/>
      <sheetName val="Project_Summary1"/>
      <sheetName val="LON_SqFt1"/>
      <sheetName val="HPL"/>
      <sheetName val="Executive_Summary9"/>
      <sheetName val="Modified_Store9"/>
      <sheetName val="Sch__Areas7"/>
      <sheetName val="Fill_Platform_Pricing_3"/>
      <sheetName val="Canopy_Pricing3"/>
      <sheetName val="Stepsafe_Platform_Pricing3"/>
      <sheetName val="OP's_Input_Sheet3"/>
      <sheetName val="Project_Summary3"/>
      <sheetName val="LON_SqFt3"/>
      <sheetName val="Executive_Summary10"/>
      <sheetName val="Modified_Store10"/>
      <sheetName val="Sch__Areas8"/>
      <sheetName val="Fill_Platform_Pricing_4"/>
      <sheetName val="Canopy_Pricing4"/>
      <sheetName val="Stepsafe_Platform_Pricing4"/>
      <sheetName val="OP's_Input_Sheet4"/>
      <sheetName val="Project_Summary4"/>
      <sheetName val="LON_SqFt4"/>
      <sheetName val="Executive_Summary11"/>
      <sheetName val="Modified_Store11"/>
      <sheetName val="Sch__Areas9"/>
      <sheetName val="Fill_Platform_Pricing_5"/>
      <sheetName val="Canopy_Pricing5"/>
      <sheetName val="Stepsafe_Platform_Pricing5"/>
      <sheetName val="OP's_Input_Sheet5"/>
      <sheetName val="Project_Summary5"/>
      <sheetName val="LON_SqFt5"/>
      <sheetName val="Executive_Summary12"/>
      <sheetName val="Modified_Store12"/>
      <sheetName val="Sch__Areas10"/>
      <sheetName val="Fill_Platform_Pricing_6"/>
      <sheetName val="Canopy_Pricing6"/>
      <sheetName val="Stepsafe_Platform_Pricing6"/>
      <sheetName val="OP's_Input_Sheet6"/>
      <sheetName val="Project_Summary6"/>
      <sheetName val="LON_SqFt6"/>
      <sheetName val="Executive_Summary13"/>
      <sheetName val="Modified_Store13"/>
      <sheetName val="Sch__Areas11"/>
      <sheetName val="Fill_Platform_Pricing_7"/>
      <sheetName val="Canopy_Pricing7"/>
      <sheetName val="Stepsafe_Platform_Pricing7"/>
      <sheetName val="OP's_Input_Sheet7"/>
      <sheetName val="Project_Summary7"/>
      <sheetName val="LON_SqFt7"/>
      <sheetName val="Executive_Summary14"/>
      <sheetName val="Modified_Store14"/>
      <sheetName val="Sch__Areas12"/>
      <sheetName val="Fill_Platform_Pricing_8"/>
      <sheetName val="Canopy_Pricing8"/>
      <sheetName val="Stepsafe_Platform_Pricing8"/>
      <sheetName val="OP's_Input_Sheet8"/>
      <sheetName val="Project_Summary8"/>
      <sheetName val="LON_SqFt8"/>
      <sheetName val="Executive_Summary15"/>
      <sheetName val="Modified_Store15"/>
      <sheetName val="Sch__Areas13"/>
      <sheetName val="OP's_Input_Sheet9"/>
      <sheetName val="Fill_Platform_Pricing_9"/>
      <sheetName val="Canopy_Pricing9"/>
      <sheetName val="Stepsafe_Platform_Pricing9"/>
      <sheetName val="Project_Summary9"/>
      <sheetName val="LON_SqFt9"/>
      <sheetName val="Executive_Summary16"/>
      <sheetName val="Modified_Store16"/>
      <sheetName val="Sch__Areas14"/>
      <sheetName val="Project_Summary10"/>
      <sheetName val="Fill_Platform_Pricing_10"/>
      <sheetName val="Canopy_Pricing10"/>
      <sheetName val="Stepsafe_Platform_Pricing10"/>
      <sheetName val="LON_SqFt10"/>
      <sheetName val="OP's_Input_Sheet10"/>
      <sheetName val="Executive_Summary17"/>
      <sheetName val="Modified_Store17"/>
      <sheetName val="Sch__Areas15"/>
      <sheetName val="OP's_Input_Sheet11"/>
      <sheetName val="Fill_Platform_Pricing_11"/>
      <sheetName val="Canopy_Pricing11"/>
      <sheetName val="Stepsafe_Platform_Pricing11"/>
      <sheetName val="Project_Summary11"/>
      <sheetName val="LON_SqFt11"/>
      <sheetName val="Cashflow Formula"/>
      <sheetName val="Cashflow_Formu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2-Budget"/>
      <sheetName val="Ph2-Works"/>
      <sheetName val="Ph2-Security"/>
      <sheetName val="Ph2-Flow"/>
      <sheetName val="Ph2-Board"/>
      <sheetName val="PO-Budget"/>
      <sheetName val="PO-Works"/>
      <sheetName val="PO-Flow"/>
      <sheetName val="PO-Board"/>
      <sheetName val="Ph3-Budget"/>
      <sheetName val="PlanGain"/>
      <sheetName val="Ph3-Flow"/>
      <sheetName val="P3Board"/>
      <sheetName val="TotalBud"/>
      <sheetName val="CompSheet"/>
      <sheetName val="Architect"/>
      <sheetName val="QS"/>
      <sheetName val="Engineer"/>
      <sheetName val="LandArch"/>
      <sheetName val="Ph.1 Madison"/>
      <sheetName val="Ph.2 Madison"/>
      <sheetName val="Ph.3 Madison"/>
      <sheetName val="Form"/>
      <sheetName val="Ph_1_Madison"/>
      <sheetName val="Ph_2_Madison"/>
      <sheetName val="Ph_3_Madison"/>
      <sheetName val="Sheet1"/>
      <sheetName val="Ph_1_Madison1"/>
      <sheetName val="Ph_2_Madison1"/>
      <sheetName val="Ph_3_Madison1"/>
      <sheetName val="Ph_1_Madison2"/>
      <sheetName val="Ph_2_Madison2"/>
      <sheetName val="Ph_3_Madison2"/>
      <sheetName val="Ph_1_Madison3"/>
      <sheetName val="Ph_2_Madison3"/>
      <sheetName val="Ph_3_Madison3"/>
      <sheetName val="Ph_1_Madison4"/>
      <sheetName val="Ph_2_Madison4"/>
      <sheetName val="Ph_3_Madison4"/>
      <sheetName val="(2&amp;3&amp;4)Inquiry"/>
      <sheetName val="Feltham Combined Sites"/>
      <sheetName val="OP's Input Sheet"/>
      <sheetName val="Sys"/>
      <sheetName val="Template"/>
      <sheetName val="CFA"/>
      <sheetName val="BASE DATA"/>
      <sheetName val="BASE_DATA"/>
      <sheetName val="BASE_DATA1"/>
      <sheetName val="BASE_DATA2"/>
      <sheetName val="Tables"/>
      <sheetName val="Ph_1_Madison5"/>
      <sheetName val="Ph_2_Madison5"/>
      <sheetName val="Ph_3_Madison5"/>
      <sheetName val="BASE_DATA3"/>
      <sheetName val="Executive Summary"/>
      <sheetName val="Ph_1_Madison7"/>
      <sheetName val="Ph_2_Madison7"/>
      <sheetName val="Ph_3_Madison7"/>
      <sheetName val="BASE_DATA5"/>
      <sheetName val="Feltham_Combined_Sites1"/>
      <sheetName val="Executive_Summary1"/>
      <sheetName val="Ph_1_Madison6"/>
      <sheetName val="Ph_2_Madison6"/>
      <sheetName val="Ph_3_Madison6"/>
      <sheetName val="BASE_DATA4"/>
      <sheetName val="Feltham_Combined_Sites"/>
      <sheetName val="Executive_Summary"/>
      <sheetName val="Ph_1_Madison8"/>
      <sheetName val="Ph_2_Madison8"/>
      <sheetName val="Ph_3_Madison8"/>
      <sheetName val="BASE_DATA6"/>
      <sheetName val="Feltham_Combined_Sites2"/>
      <sheetName val="Executive_Summary2"/>
      <sheetName val="Ph_1_Madison9"/>
      <sheetName val="Ph_2_Madison9"/>
      <sheetName val="Ph_3_Madison9"/>
      <sheetName val="BASE_DATA7"/>
      <sheetName val="Feltham_Combined_Sites3"/>
      <sheetName val="Executive_Summary3"/>
      <sheetName val="Ph_1_Madison10"/>
      <sheetName val="Ph_2_Madison10"/>
      <sheetName val="Ph_3_Madison10"/>
      <sheetName val="BASE_DATA8"/>
      <sheetName val="Feltham_Combined_Sites4"/>
      <sheetName val="Executive_Summary4"/>
      <sheetName val="Ph_1_Madison11"/>
      <sheetName val="Ph_2_Madison11"/>
      <sheetName val="Ph_3_Madison11"/>
      <sheetName val="BASE_DATA9"/>
      <sheetName val="Feltham_Combined_Sites5"/>
      <sheetName val="Executive_Summary5"/>
      <sheetName val="OP's_Input_Sheet"/>
      <sheetName val="Ph_1_Madison12"/>
      <sheetName val="Ph_2_Madison12"/>
      <sheetName val="Ph_3_Madison12"/>
      <sheetName val="BASE_DATA10"/>
      <sheetName val="Feltham_Combined_Sites6"/>
      <sheetName val="Executive_Summary6"/>
      <sheetName val="Ph_1_Madison13"/>
      <sheetName val="Ph_2_Madison13"/>
      <sheetName val="Ph_3_Madison13"/>
      <sheetName val="BASE_DATA11"/>
      <sheetName val="Feltham_Combined_Sites7"/>
      <sheetName val="Executive_Summary7"/>
      <sheetName val="OP's_Input_Sheet1"/>
      <sheetName val="Ph_1_Madison14"/>
      <sheetName val="Ph_2_Madison14"/>
      <sheetName val="Ph_3_Madison14"/>
      <sheetName val="BASE_DATA12"/>
      <sheetName val="Feltham_Combined_Sites8"/>
      <sheetName val="Executive_Summary8"/>
      <sheetName val="OP's_Input_Sheet2"/>
      <sheetName val="Ph_1_Madison15"/>
      <sheetName val="Ph_2_Madison15"/>
      <sheetName val="Ph_3_Madison15"/>
      <sheetName val="BASE_DATA13"/>
      <sheetName val="Executive_Summary9"/>
      <sheetName val="Feltham_Combined_Sites9"/>
      <sheetName val="OP's_Input_Sheet3"/>
      <sheetName val="Ph_1_Madison16"/>
      <sheetName val="Ph_2_Madison16"/>
      <sheetName val="Ph_3_Madison16"/>
      <sheetName val="BASE_DATA14"/>
      <sheetName val="Feltham_Combined_Sites10"/>
      <sheetName val="Executive_Summary10"/>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refreshError="1"/>
      <sheetData sheetId="50"/>
      <sheetData sheetId="51"/>
      <sheetData sheetId="52"/>
      <sheetData sheetId="53"/>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Front Cover"/>
      <sheetName val="Contact"/>
      <sheetName val="Contents"/>
      <sheetName val="1.0 Exec Summary"/>
      <sheetName val="2.0 Cost Plan Summary"/>
      <sheetName val="3.0 Basis"/>
      <sheetName val="3.0 Exclusions"/>
      <sheetName val="Appendicies"/>
      <sheetName val="A"/>
      <sheetName val="Assessment of Floor Areas"/>
      <sheetName val="Floor Area Summary"/>
      <sheetName val="Floor areas"/>
      <sheetName val="Summary"/>
      <sheetName val="B"/>
      <sheetName val="Base Front"/>
      <sheetName val="Base S&amp;C AG"/>
      <sheetName val="Base S&amp;C AG Detail"/>
      <sheetName val="Base S&amp;C BG"/>
      <sheetName val="Base S&amp;C BG Detail"/>
      <sheetName val="C"/>
      <sheetName val="Hybrid Front"/>
      <sheetName val="Hybrid S&amp;C AG"/>
      <sheetName val="HyBrid S&amp;C AG Detail"/>
      <sheetName val="Hybrid S&amp;C BG"/>
      <sheetName val="Hybrid S&amp;C BG Detail"/>
      <sheetName val="D"/>
      <sheetName val="New Front"/>
      <sheetName val="New S&amp;C AG"/>
      <sheetName val="New S&amp;C AG Detail"/>
      <sheetName val="New S&amp;C BG"/>
      <sheetName val="New S&amp;C BG Detail"/>
      <sheetName val="Rear Cover"/>
      <sheetName val="curtain walling measure Base"/>
      <sheetName val="curtain walling measureNew"/>
      <sheetName val="Walls"/>
      <sheetName val="Steel Frame"/>
      <sheetName val="Roof waterproofing"/>
      <sheetName val="Internal doors"/>
      <sheetName val="dry lining"/>
      <sheetName val="blockwork"/>
      <sheetName val="Data for Benchmark Report"/>
      <sheetName val="3.0 Reconciliation to previous"/>
      <sheetName val="6.0 Benchmarking Analysis 2"/>
      <sheetName val="6.0 Benchmarking Analysis 3"/>
      <sheetName val="7.0 Key Parameters"/>
      <sheetName val="9.0 Outline Specification"/>
      <sheetName val="Cashflow"/>
      <sheetName val="Cashlow Chart1"/>
      <sheetName val="Cashlow Chart1 (2)"/>
      <sheetName val="Front_Cover"/>
      <sheetName val="1_0_Exec_Summary"/>
      <sheetName val="2_0_Cost_Plan_Summary"/>
      <sheetName val="3_0_Basis"/>
      <sheetName val="3_0_Exclusions"/>
      <sheetName val="Assessment_of_Floor_Areas"/>
      <sheetName val="Floor_Area_Summary"/>
      <sheetName val="Floor_areas"/>
      <sheetName val="Base_Front"/>
      <sheetName val="Base_S&amp;C_AG"/>
      <sheetName val="Base_S&amp;C_AG_Detail"/>
      <sheetName val="Base_S&amp;C_BG"/>
      <sheetName val="Base_S&amp;C_BG_Detail"/>
      <sheetName val="Hybrid_Front"/>
      <sheetName val="Hybrid_S&amp;C_AG"/>
      <sheetName val="HyBrid_S&amp;C_AG_Detail"/>
      <sheetName val="Hybrid_S&amp;C_BG"/>
      <sheetName val="Hybrid_S&amp;C_BG_Detail"/>
      <sheetName val="New_Front"/>
      <sheetName val="New_S&amp;C_AG"/>
      <sheetName val="New_S&amp;C_AG_Detail"/>
      <sheetName val="New_S&amp;C_BG"/>
      <sheetName val="New_S&amp;C_BG_Detail"/>
      <sheetName val="Rear_Cover"/>
      <sheetName val="curtain_walling_measure_Base"/>
      <sheetName val="curtain_walling_measureNew"/>
      <sheetName val="Steel_Frame"/>
      <sheetName val="Roof_waterproofing"/>
      <sheetName val="Internal_doors"/>
      <sheetName val="dry_lining"/>
      <sheetName val="Data_for_Benchmark_Report"/>
      <sheetName val="3_0_Reconciliation_to_previous"/>
      <sheetName val="6_0_Benchmarking_Analysis_2"/>
      <sheetName val="6_0_Benchmarking_Analysis_3"/>
      <sheetName val="7_0_Key_Parameters"/>
      <sheetName val="9_0_Outline_Specification"/>
      <sheetName val="Cashlow_Chart1"/>
      <sheetName val="Cashlow_Chart1_(2)"/>
      <sheetName val="Form"/>
      <sheetName val="Front_Cover1"/>
      <sheetName val="1_0_Exec_Summary1"/>
      <sheetName val="2_0_Cost_Plan_Summary1"/>
      <sheetName val="3_0_Basis1"/>
      <sheetName val="3_0_Exclusions1"/>
      <sheetName val="Assessment_of_Floor_Areas1"/>
      <sheetName val="Floor_Area_Summary1"/>
      <sheetName val="Floor_areas1"/>
      <sheetName val="Base_Front1"/>
      <sheetName val="Base_S&amp;C_AG1"/>
      <sheetName val="Base_S&amp;C_AG_Detail1"/>
      <sheetName val="Base_S&amp;C_BG1"/>
      <sheetName val="Base_S&amp;C_BG_Detail1"/>
      <sheetName val="Hybrid_Front1"/>
      <sheetName val="Hybrid_S&amp;C_AG1"/>
      <sheetName val="HyBrid_S&amp;C_AG_Detail1"/>
      <sheetName val="Hybrid_S&amp;C_BG1"/>
      <sheetName val="Hybrid_S&amp;C_BG_Detail1"/>
      <sheetName val="New_Front1"/>
      <sheetName val="New_S&amp;C_AG1"/>
      <sheetName val="New_S&amp;C_AG_Detail1"/>
      <sheetName val="New_S&amp;C_BG1"/>
      <sheetName val="New_S&amp;C_BG_Detail1"/>
      <sheetName val="Rear_Cover1"/>
      <sheetName val="curtain_walling_measure_Base1"/>
      <sheetName val="curtain_walling_measureNew1"/>
      <sheetName val="Steel_Frame1"/>
      <sheetName val="Roof_waterproofing1"/>
      <sheetName val="Internal_doors1"/>
      <sheetName val="dry_lining1"/>
      <sheetName val="Data_for_Benchmark_Report1"/>
      <sheetName val="3_0_Reconciliation_to_previous1"/>
      <sheetName val="6_0_Benchmarking_Analysis_21"/>
      <sheetName val="6_0_Benchmarking_Analysis_31"/>
      <sheetName val="7_0_Key_Parameters1"/>
      <sheetName val="9_0_Outline_Specification1"/>
      <sheetName val="Cashlow_Chart11"/>
      <sheetName val="Cashlow_Chart1_(2)1"/>
      <sheetName val="Front_Cover2"/>
      <sheetName val="1_0_Exec_Summary2"/>
      <sheetName val="2_0_Cost_Plan_Summary2"/>
      <sheetName val="3_0_Basis2"/>
      <sheetName val="3_0_Exclusions2"/>
      <sheetName val="Assessment_of_Floor_Areas2"/>
      <sheetName val="Floor_Area_Summary2"/>
      <sheetName val="Floor_areas2"/>
      <sheetName val="Base_Front2"/>
      <sheetName val="Base_S&amp;C_AG2"/>
      <sheetName val="Base_S&amp;C_AG_Detail2"/>
      <sheetName val="Base_S&amp;C_BG2"/>
      <sheetName val="Base_S&amp;C_BG_Detail2"/>
      <sheetName val="Hybrid_Front2"/>
      <sheetName val="Hybrid_S&amp;C_AG2"/>
      <sheetName val="HyBrid_S&amp;C_AG_Detail2"/>
      <sheetName val="Hybrid_S&amp;C_BG2"/>
      <sheetName val="Hybrid_S&amp;C_BG_Detail2"/>
      <sheetName val="New_Front2"/>
      <sheetName val="New_S&amp;C_AG2"/>
      <sheetName val="New_S&amp;C_AG_Detail2"/>
      <sheetName val="New_S&amp;C_BG2"/>
      <sheetName val="New_S&amp;C_BG_Detail2"/>
      <sheetName val="Rear_Cover2"/>
      <sheetName val="curtain_walling_measure_Base2"/>
      <sheetName val="curtain_walling_measureNew2"/>
      <sheetName val="Steel_Frame2"/>
      <sheetName val="Roof_waterproofing2"/>
      <sheetName val="Internal_doors2"/>
      <sheetName val="dry_lining2"/>
      <sheetName val="Data_for_Benchmark_Report2"/>
      <sheetName val="3_0_Reconciliation_to_previous2"/>
      <sheetName val="6_0_Benchmarking_Analysis_22"/>
      <sheetName val="6_0_Benchmarking_Analysis_32"/>
      <sheetName val="7_0_Key_Parameters2"/>
      <sheetName val="9_0_Outline_Specification2"/>
      <sheetName val="Cashlow_Chart12"/>
      <sheetName val="Cashlow_Chart1_(2)2"/>
      <sheetName val="Front_Cover3"/>
      <sheetName val="1_0_Exec_Summary3"/>
      <sheetName val="2_0_Cost_Plan_Summary3"/>
      <sheetName val="3_0_Basis3"/>
      <sheetName val="3_0_Exclusions3"/>
      <sheetName val="Assessment_of_Floor_Areas3"/>
      <sheetName val="Floor_Area_Summary3"/>
      <sheetName val="Floor_areas3"/>
      <sheetName val="Base_Front3"/>
      <sheetName val="Base_S&amp;C_AG3"/>
      <sheetName val="Base_S&amp;C_AG_Detail3"/>
      <sheetName val="Base_S&amp;C_BG3"/>
      <sheetName val="Base_S&amp;C_BG_Detail3"/>
      <sheetName val="Hybrid_Front3"/>
      <sheetName val="Hybrid_S&amp;C_AG3"/>
      <sheetName val="HyBrid_S&amp;C_AG_Detail3"/>
      <sheetName val="Hybrid_S&amp;C_BG3"/>
      <sheetName val="Hybrid_S&amp;C_BG_Detail3"/>
      <sheetName val="New_Front3"/>
      <sheetName val="New_S&amp;C_AG3"/>
      <sheetName val="New_S&amp;C_AG_Detail3"/>
      <sheetName val="New_S&amp;C_BG3"/>
      <sheetName val="New_S&amp;C_BG_Detail3"/>
      <sheetName val="Rear_Cover3"/>
      <sheetName val="curtain_walling_measure_Base3"/>
      <sheetName val="curtain_walling_measureNew3"/>
      <sheetName val="Steel_Frame3"/>
      <sheetName val="Roof_waterproofing3"/>
      <sheetName val="Internal_doors3"/>
      <sheetName val="dry_lining3"/>
      <sheetName val="Data_for_Benchmark_Report3"/>
      <sheetName val="3_0_Reconciliation_to_previous3"/>
      <sheetName val="6_0_Benchmarking_Analysis_23"/>
      <sheetName val="6_0_Benchmarking_Analysis_33"/>
      <sheetName val="7_0_Key_Parameters3"/>
      <sheetName val="9_0_Outline_Specification3"/>
      <sheetName val="Cashlow_Chart13"/>
      <sheetName val="Cashlow_Chart1_(2)3"/>
      <sheetName val="Front_Cover4"/>
      <sheetName val="1_0_Exec_Summary4"/>
      <sheetName val="2_0_Cost_Plan_Summary4"/>
      <sheetName val="3_0_Basis4"/>
      <sheetName val="3_0_Exclusions4"/>
      <sheetName val="Assessment_of_Floor_Areas4"/>
      <sheetName val="Floor_Area_Summary4"/>
      <sheetName val="Floor_areas4"/>
      <sheetName val="Base_Front4"/>
      <sheetName val="Base_S&amp;C_AG4"/>
      <sheetName val="Base_S&amp;C_AG_Detail4"/>
      <sheetName val="Base_S&amp;C_BG4"/>
      <sheetName val="Base_S&amp;C_BG_Detail4"/>
      <sheetName val="Hybrid_Front4"/>
      <sheetName val="Hybrid_S&amp;C_AG4"/>
      <sheetName val="HyBrid_S&amp;C_AG_Detail4"/>
      <sheetName val="Hybrid_S&amp;C_BG4"/>
      <sheetName val="Hybrid_S&amp;C_BG_Detail4"/>
      <sheetName val="New_Front4"/>
      <sheetName val="New_S&amp;C_AG4"/>
      <sheetName val="New_S&amp;C_AG_Detail4"/>
      <sheetName val="New_S&amp;C_BG4"/>
      <sheetName val="New_S&amp;C_BG_Detail4"/>
      <sheetName val="Rear_Cover4"/>
      <sheetName val="curtain_walling_measure_Base4"/>
      <sheetName val="curtain_walling_measureNew4"/>
      <sheetName val="Steel_Frame4"/>
      <sheetName val="Roof_waterproofing4"/>
      <sheetName val="Internal_doors4"/>
      <sheetName val="dry_lining4"/>
      <sheetName val="Data_for_Benchmark_Report4"/>
      <sheetName val="3_0_Reconciliation_to_previous4"/>
      <sheetName val="6_0_Benchmarking_Analysis_24"/>
      <sheetName val="6_0_Benchmarking_Analysis_34"/>
      <sheetName val="7_0_Key_Parameters4"/>
      <sheetName val="9_0_Outline_Specification4"/>
      <sheetName val="Cashlow_Chart14"/>
      <sheetName val="Cashlow_Chart1_(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results"/>
      <sheetName val="Graph Cumulative"/>
      <sheetName val="Project Details"/>
      <sheetName val="Basis"/>
      <sheetName val="Form"/>
      <sheetName val="Sheet1"/>
      <sheetName val="Lists UK prelims"/>
      <sheetName val="WORKING"/>
      <sheetName val="Graph_Cumulative"/>
      <sheetName val="Project_Details"/>
      <sheetName val="FORMULAS"/>
      <sheetName val="Floor areas"/>
      <sheetName val="C Base Resi Amen -3 FO Detail"/>
      <sheetName val="Floor_areas"/>
      <sheetName val="4.0 Tower Benchmark Charts"/>
      <sheetName val="4.0 Tower Benchmark Charts (2)"/>
      <sheetName val="Change analysis source"/>
      <sheetName val="Lists_UK_prelims"/>
      <sheetName val="Graph_Cumulative1"/>
      <sheetName val="Project_Details1"/>
      <sheetName val="Lists_UK_prelims1"/>
      <sheetName val="Floor_areas1"/>
      <sheetName val="C_Base_Resi_Amen_-3_FO_Detail"/>
      <sheetName val="4_0_Tower_Benchmark_Charts"/>
      <sheetName val="4_0_Tower_Benchmark_Charts_(2)"/>
      <sheetName val="Change_analysis_source"/>
      <sheetName val="Graph_Cumulative2"/>
      <sheetName val="App A - Project BD"/>
      <sheetName val="Floor_areas2"/>
      <sheetName val="Feed Sheet"/>
      <sheetName val="Assumptions"/>
      <sheetName val="@risk_rents_and_incentives"/>
      <sheetName val="Car_park_lease"/>
      <sheetName val="Design"/>
      <sheetName val="Base_Areas-m²"/>
      <sheetName val="Master_Data_Sheet"/>
      <sheetName val="Net_rent_analysis"/>
      <sheetName val="Base_Areas-ft²"/>
      <sheetName val="Sub-con Payments"/>
      <sheetName val="Read me"/>
      <sheetName val="Graph_Cumulative3"/>
      <sheetName val="Project_Details2"/>
      <sheetName val="Floor_areas3"/>
      <sheetName val="Graph_Cumulative4"/>
      <sheetName val="Project_Details3"/>
      <sheetName val="Floor_areas4"/>
      <sheetName val="Graph_Cumulative5"/>
      <sheetName val="Project_Details4"/>
      <sheetName val="Floor_areas5"/>
      <sheetName val="Lists_UK_prelims2"/>
      <sheetName val="Graph_Cumulative6"/>
      <sheetName val="Project_Details5"/>
      <sheetName val="Floor_areas6"/>
      <sheetName val="Lists_UK_prelims3"/>
      <sheetName val="Graph_Cumulative7"/>
      <sheetName val="Project_Details6"/>
      <sheetName val="Floor_areas7"/>
      <sheetName val="Lists_UK_prelims4"/>
      <sheetName val="Graph_Cumulative8"/>
      <sheetName val="Project_Details7"/>
      <sheetName val="Floor_areas8"/>
      <sheetName val="Lists_UK_prelims5"/>
      <sheetName val="Lists"/>
      <sheetName val="Summary Facebook"/>
      <sheetName val="Summary Elemental Level "/>
      <sheetName val="Employers Direction"/>
      <sheetName val="Graph_Cumulative9"/>
      <sheetName val="Project_Details8"/>
      <sheetName val="Lists_UK_prelims6"/>
      <sheetName val="Floor_areas9"/>
      <sheetName val="C_Base_Resi_Amen_-3_FO_Detail1"/>
      <sheetName val="4_0_Tower_Benchmark_Charts1"/>
      <sheetName val="4_0_Tower_Benchmark_Charts_(2)1"/>
      <sheetName val="Change_analysis_source1"/>
      <sheetName val="App_A_-_Project_BD"/>
      <sheetName val="Feed_Sheet"/>
      <sheetName val="Sub-con_Payments"/>
      <sheetName val="Read_me"/>
      <sheetName val="Summary_Facebook"/>
      <sheetName val="Summary_Elemental_Level_"/>
      <sheetName val="Employers_Direction"/>
      <sheetName val="ALTERNATES"/>
      <sheetName val="Pricing Schedule"/>
      <sheetName val="Sub-con_Payments1"/>
      <sheetName val="Read_me1"/>
      <sheetName val="Feed_Sheet1"/>
      <sheetName val="Shell and Core Graphs"/>
      <sheetName val="Basement Graph"/>
      <sheetName val="4_0_Tower_Benchmark_Charts2"/>
      <sheetName val="4_0_Tower_Benchmark_Charts_(2)2"/>
      <sheetName val="C_Base_Resi_Amen_-3_FO_Detail2"/>
      <sheetName val="Sub-con_Payments2"/>
      <sheetName val="Read_me2"/>
      <sheetName val="Feed_Sheet2"/>
      <sheetName val="Graph_Cumulative10"/>
      <sheetName val="4_0_Tower_Benchmark_Charts3"/>
      <sheetName val="4_0_Tower_Benchmark_Charts_(2)3"/>
      <sheetName val="C_Base_Resi_Amen_-3_FO_Detail3"/>
      <sheetName val="Sub-con_Payments3"/>
      <sheetName val="Read_me3"/>
      <sheetName val="Feed_Sheet3"/>
      <sheetName val="Change_analysis_source2"/>
      <sheetName val="Lists_UK_prelims7"/>
      <sheetName val="Project_Details9"/>
      <sheetName val="4_0_Tower_Benchmark_Charts4"/>
      <sheetName val="4_0_Tower_Benchmark_Charts_(2)4"/>
      <sheetName val="C_Base_Resi_Amen_-3_FO_Detail4"/>
      <sheetName val="Sub-con_Payments4"/>
      <sheetName val="Read_me4"/>
      <sheetName val="Feed_Sheet4"/>
      <sheetName val="Floor_areas10"/>
      <sheetName val="Change_analysis_source3"/>
      <sheetName val="App_A_-_Project_BD1"/>
      <sheetName val="Summary_Facebook1"/>
      <sheetName val="Summary_Elemental_Level_1"/>
      <sheetName val="Employers_Direction1"/>
      <sheetName val="Pricing_Schedule"/>
      <sheetName val="Graph_Cumulative11"/>
      <sheetName val="Project_Details10"/>
      <sheetName val="Lists_UK_prelims8"/>
      <sheetName val="Floor_areas11"/>
      <sheetName val="App_A_-_Project_BD2"/>
      <sheetName val="Summary_Facebook2"/>
      <sheetName val="Summary_Elemental_Level_2"/>
      <sheetName val="Employers_Direction2"/>
      <sheetName val="Pricing_Schedule1"/>
      <sheetName val="Workings"/>
      <sheetName val="List"/>
      <sheetName val="summary"/>
      <sheetName val="Sheet3"/>
      <sheetName val="Embed Connections"/>
      <sheetName val="FIRE PROTECTION"/>
      <sheetName val="ERECTION COSTS"/>
      <sheetName val="GO DATA SUMMARY"/>
      <sheetName val="Recovery Rates"/>
      <sheetName val="PAINTING COSTS"/>
      <sheetName val="STEEL SCHEDULE"/>
      <sheetName val="SNI Bill of Quantities"/>
      <sheetName val="cashflow - 21-03-00"/>
      <sheetName val="backup (2)"/>
      <sheetName val="Graph_Cumulative12"/>
      <sheetName val="Project_Details11"/>
      <sheetName val="Lists_UK_prelims9"/>
      <sheetName val="Floor_areas12"/>
      <sheetName val="C_Base_Resi_Amen_-3_FO_Detail5"/>
      <sheetName val="4_0_Tower_Benchmark_Charts5"/>
      <sheetName val="4_0_Tower_Benchmark_Charts_(2)5"/>
      <sheetName val="Change_analysis_source4"/>
      <sheetName val="App_A_-_Project_BD3"/>
      <sheetName val="Feed_Sheet5"/>
      <sheetName val="Sub-con_Payments5"/>
      <sheetName val="Read_me5"/>
      <sheetName val="Summary_Facebook3"/>
      <sheetName val="Summary_Elemental_Level_3"/>
      <sheetName val="Employers_Direction3"/>
      <sheetName val="Pricing_Schedule2"/>
      <sheetName val="Shell_and_Core_Graphs"/>
      <sheetName val="Basement_Graph"/>
      <sheetName val="GFA's"/>
      <sheetName val="Architect"/>
      <sheetName val="upa"/>
      <sheetName val="MOS"/>
      <sheetName val="TB"/>
      <sheetName val="BS"/>
      <sheetName val="Rate Analysis"/>
      <sheetName val="COMPLEXALL"/>
      <sheetName val="FitOutConfCentre"/>
      <sheetName val="Core Data"/>
      <sheetName val="1"/>
      <sheetName val="CASH-FLOW"/>
      <sheetName val="current drawdown no 2"/>
      <sheetName val="Embed_Connections"/>
      <sheetName val="FIRE_PROTECTION"/>
      <sheetName val="ERECTION_COSTS"/>
      <sheetName val="GO_DATA_SUMMARY"/>
      <sheetName val="Recovery_Rates"/>
      <sheetName val="PAINTING_COSTS"/>
      <sheetName val="STEEL_SCHEDULE"/>
      <sheetName val="SNI_Bill_of_Quantities"/>
      <sheetName val="cashflow_-_21-03-00"/>
      <sheetName val="hist&amp;proj"/>
      <sheetName val="mfg"/>
      <sheetName val="analysis"/>
      <sheetName val="works &amp; records"/>
      <sheetName val="Project Page"/>
      <sheetName val="prelim summary"/>
      <sheetName val="#REF"/>
      <sheetName val="Menus"/>
      <sheetName val="backup_(2)"/>
      <sheetName val="7.0 Residential Benchmarking MR"/>
      <sheetName val="Rate_Analysis"/>
      <sheetName val="Core_Data"/>
      <sheetName val="Shell_and_Core_Graphs1"/>
      <sheetName val="Basement_Graph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sheetData sheetId="85"/>
      <sheetData sheetId="86"/>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sheetData sheetId="192"/>
      <sheetData sheetId="193"/>
      <sheetData sheetId="19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RLY WARNING SCHEDULE"/>
      <sheetName val="EW 004.3"/>
      <sheetName val="A3 Cover Combined"/>
      <sheetName val="Dashboard"/>
      <sheetName val="Front Cover"/>
      <sheetName val="Document Control"/>
      <sheetName val="Contents"/>
      <sheetName val="1.0 Exec Sum"/>
      <sheetName val="2.0 Financial Summary"/>
      <sheetName val="3.0 Contingency &amp; S&amp;C"/>
      <sheetName val="3.2"/>
      <sheetName val="3.3"/>
      <sheetName val="3.4"/>
      <sheetName val="3.5"/>
      <sheetName val="4.0 Contingency &amp; CAT A"/>
      <sheetName val="4.2"/>
      <sheetName val="4.3"/>
      <sheetName val="5.0 - Request fo Mod Log "/>
      <sheetName val="6.0 Adjustments to CMCR"/>
      <sheetName val="7.0a"/>
      <sheetName val="7.0- Contingency Budge v actual"/>
      <sheetName val="8.0"/>
      <sheetName val="Buying Gain Analysis"/>
      <sheetName val="Rear cover"/>
      <sheetName val="Appendix 2"/>
      <sheetName val="RFM Master schedule "/>
      <sheetName val="Appendix B"/>
      <sheetName val="Other costs"/>
      <sheetName val="9.0 buying gain graph"/>
      <sheetName val="8.0 Contingency exp "/>
      <sheetName val="7.0 trade packages"/>
      <sheetName val="6.0 - Construction Phase Cash F"/>
      <sheetName val="Cost Reconciliation"/>
      <sheetName val="EARLY_WARNING_SCHEDULE"/>
      <sheetName val="EW_004_3"/>
      <sheetName val="A3_Cover_Combined"/>
      <sheetName val="Front_Cover"/>
      <sheetName val="Document_Control"/>
      <sheetName val="1_0_Exec_Sum"/>
      <sheetName val="2_0_Financial_Summary"/>
      <sheetName val="3_0_Contingency_&amp;_S&amp;C"/>
      <sheetName val="3_2"/>
      <sheetName val="3_3"/>
      <sheetName val="3_4"/>
      <sheetName val="3_5"/>
      <sheetName val="4_0_Contingency_&amp;_CAT_A"/>
      <sheetName val="4_2"/>
      <sheetName val="4_3"/>
      <sheetName val="5_0_-_Request_fo_Mod_Log_"/>
      <sheetName val="6_0_Adjustments_to_CMCR"/>
      <sheetName val="7_0a"/>
      <sheetName val="7_0-_Contingency_Budge_v_actual"/>
      <sheetName val="8_0"/>
      <sheetName val="Buying_Gain_Analysis"/>
      <sheetName val="Rear_cover"/>
      <sheetName val="Appendix_2"/>
      <sheetName val="RFM_Master_schedule_"/>
      <sheetName val="Appendix_B"/>
      <sheetName val="Other_costs"/>
      <sheetName val="9_0_buying_gain_graph"/>
      <sheetName val="8_0_Contingency_exp_"/>
      <sheetName val="7_0_trade_packages"/>
      <sheetName val="6_0_-_Construction_Phase_Cash_F"/>
      <sheetName val="Cost_Reconciliation"/>
      <sheetName val="EARLY_WARNING_SCHEDULE1"/>
      <sheetName val="EW_004_31"/>
      <sheetName val="A3_Cover_Combined1"/>
      <sheetName val="Front_Cover1"/>
      <sheetName val="Document_Control1"/>
      <sheetName val="1_0_Exec_Sum1"/>
      <sheetName val="2_0_Financial_Summary1"/>
      <sheetName val="3_0_Contingency_&amp;_S&amp;C1"/>
      <sheetName val="3_21"/>
      <sheetName val="3_31"/>
      <sheetName val="3_41"/>
      <sheetName val="3_51"/>
      <sheetName val="4_0_Contingency_&amp;_CAT_A1"/>
      <sheetName val="4_21"/>
      <sheetName val="4_31"/>
      <sheetName val="5_0_-_Request_fo_Mod_Log_1"/>
      <sheetName val="6_0_Adjustments_to_CMCR1"/>
      <sheetName val="7_0a1"/>
      <sheetName val="7_0-_Contingency_Budge_v_actua1"/>
      <sheetName val="8_01"/>
      <sheetName val="Buying_Gain_Analysis1"/>
      <sheetName val="Rear_cover1"/>
      <sheetName val="Appendix_21"/>
      <sheetName val="RFM_Master_schedule_1"/>
      <sheetName val="Appendix_B1"/>
      <sheetName val="Other_costs1"/>
      <sheetName val="9_0_buying_gain_graph1"/>
      <sheetName val="8_0_Contingency_exp_1"/>
      <sheetName val="7_0_trade_packages1"/>
      <sheetName val="6_0_-_Construction_Phase_Cash_1"/>
      <sheetName val="Cost_Reconciliation1"/>
      <sheetName val="EARLY_WARNING_SCHEDULE2"/>
      <sheetName val="EW_004_32"/>
      <sheetName val="A3_Cover_Combined2"/>
      <sheetName val="Front_Cover2"/>
      <sheetName val="Document_Control2"/>
      <sheetName val="1_0_Exec_Sum2"/>
      <sheetName val="2_0_Financial_Summary2"/>
      <sheetName val="3_0_Contingency_&amp;_S&amp;C2"/>
      <sheetName val="3_22"/>
      <sheetName val="3_32"/>
      <sheetName val="3_42"/>
      <sheetName val="3_52"/>
      <sheetName val="4_0_Contingency_&amp;_CAT_A2"/>
      <sheetName val="4_22"/>
      <sheetName val="4_32"/>
      <sheetName val="5_0_-_Request_fo_Mod_Log_2"/>
      <sheetName val="6_0_Adjustments_to_CMCR2"/>
      <sheetName val="7_0a2"/>
      <sheetName val="7_0-_Contingency_Budge_v_actua2"/>
      <sheetName val="8_02"/>
      <sheetName val="Buying_Gain_Analysis2"/>
      <sheetName val="Rear_cover2"/>
      <sheetName val="Appendix_22"/>
      <sheetName val="RFM_Master_schedule_2"/>
      <sheetName val="Appendix_B2"/>
      <sheetName val="Other_costs2"/>
      <sheetName val="9_0_buying_gain_graph2"/>
      <sheetName val="8_0_Contingency_exp_2"/>
      <sheetName val="7_0_trade_packages2"/>
      <sheetName val="6_0_-_Construction_Phase_Cash_2"/>
      <sheetName val="Cost_Reconciliation2"/>
      <sheetName val="EARLY_WARNING_SCHEDULE3"/>
      <sheetName val="EW_004_33"/>
      <sheetName val="A3_Cover_Combined3"/>
      <sheetName val="Front_Cover3"/>
      <sheetName val="Document_Control3"/>
      <sheetName val="1_0_Exec_Sum3"/>
      <sheetName val="2_0_Financial_Summary3"/>
      <sheetName val="3_0_Contingency_&amp;_S&amp;C3"/>
      <sheetName val="3_23"/>
      <sheetName val="3_33"/>
      <sheetName val="3_43"/>
      <sheetName val="3_53"/>
      <sheetName val="4_0_Contingency_&amp;_CAT_A3"/>
      <sheetName val="4_23"/>
      <sheetName val="4_33"/>
      <sheetName val="5_0_-_Request_fo_Mod_Log_3"/>
      <sheetName val="6_0_Adjustments_to_CMCR3"/>
      <sheetName val="7_0a3"/>
      <sheetName val="7_0-_Contingency_Budge_v_actua3"/>
      <sheetName val="8_03"/>
      <sheetName val="Buying_Gain_Analysis3"/>
      <sheetName val="Rear_cover3"/>
      <sheetName val="Appendix_23"/>
      <sheetName val="RFM_Master_schedule_3"/>
      <sheetName val="Appendix_B3"/>
      <sheetName val="Other_costs3"/>
      <sheetName val="9_0_buying_gain_graph3"/>
      <sheetName val="8_0_Contingency_exp_3"/>
      <sheetName val="7_0_trade_packages3"/>
      <sheetName val="6_0_-_Construction_Phase_Cash_3"/>
      <sheetName val="Cost_Reconciliation3"/>
      <sheetName val="EARLY_WARNING_SCHEDULE4"/>
      <sheetName val="EW_004_34"/>
      <sheetName val="A3_Cover_Combined4"/>
      <sheetName val="Front_Cover4"/>
      <sheetName val="Document_Control4"/>
      <sheetName val="1_0_Exec_Sum4"/>
      <sheetName val="2_0_Financial_Summary4"/>
      <sheetName val="3_0_Contingency_&amp;_S&amp;C4"/>
      <sheetName val="3_24"/>
      <sheetName val="3_34"/>
      <sheetName val="3_44"/>
      <sheetName val="3_54"/>
      <sheetName val="4_0_Contingency_&amp;_CAT_A4"/>
      <sheetName val="4_24"/>
      <sheetName val="4_34"/>
      <sheetName val="5_0_-_Request_fo_Mod_Log_4"/>
      <sheetName val="6_0_Adjustments_to_CMCR4"/>
      <sheetName val="7_0a4"/>
      <sheetName val="7_0-_Contingency_Budge_v_actua4"/>
      <sheetName val="8_04"/>
      <sheetName val="Buying_Gain_Analysis4"/>
      <sheetName val="Rear_cover4"/>
      <sheetName val="Appendix_24"/>
      <sheetName val="RFM_Master_schedule_4"/>
      <sheetName val="Appendix_B4"/>
      <sheetName val="Other_costs4"/>
      <sheetName val="9_0_buying_gain_graph4"/>
      <sheetName val="8_0_Contingency_exp_4"/>
      <sheetName val="7_0_trade_packages4"/>
      <sheetName val="6_0_-_Construction_Phase_Cash_4"/>
      <sheetName val="Cost_Reconciliation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Headlines"/>
      <sheetName val="Benchmarking Offices"/>
      <sheetName val="Offices key parameters"/>
      <sheetName val="Benchmarking Residential"/>
      <sheetName val="summary of costs"/>
      <sheetName val="Offices elemental summary"/>
      <sheetName val="Residential elemental summary"/>
      <sheetName val="Common infrastructure"/>
      <sheetName val="Risks"/>
      <sheetName val="Base Areas-m²"/>
      <sheetName val="Base Areas-ft²"/>
      <sheetName val="Areas-notes"/>
      <sheetName val="Residential unit mix"/>
      <sheetName val="basis"/>
      <sheetName val="assumptions"/>
      <sheetName val="assumptions (2)"/>
      <sheetName val="exclusions"/>
      <sheetName val="Appendix A fly"/>
      <sheetName val="Office cost detail"/>
      <sheetName val="Appendices B fly"/>
      <sheetName val="Residential outline spec."/>
      <sheetName val="Appendices C fly"/>
      <sheetName val="Data"/>
      <sheetName val="Do not delete - Lists"/>
      <sheetName val="Notes"/>
      <sheetName val="New Bld"/>
      <sheetName val="Project Details"/>
      <sheetName val="Summary"/>
      <sheetName val="Bill 1 - Preliminaries"/>
      <sheetName val="Sheet5"/>
      <sheetName val="Benchmarking_Offices"/>
      <sheetName val="Offices_key_parameters"/>
      <sheetName val="Benchmarking_Residential"/>
      <sheetName val="summary_of_costs"/>
      <sheetName val="Offices_elemental_summary"/>
      <sheetName val="Residential_elemental_summary"/>
      <sheetName val="Common_infrastructure"/>
      <sheetName val="Base_Areas-m²"/>
      <sheetName val="Base_Areas-ft²"/>
      <sheetName val="Residential_unit_mix"/>
      <sheetName val="assumptions_(2)"/>
      <sheetName val="Appendix_A_fly"/>
      <sheetName val="Office_cost_detail"/>
      <sheetName val="Appendices_B_fly"/>
      <sheetName val="Residential_outline_spec_"/>
      <sheetName val="Appendices_C_fly"/>
      <sheetName val="ESTIMATE"/>
      <sheetName val="Form"/>
      <sheetName val="Benchmarking_Offices1"/>
      <sheetName val="Offices_key_parameters1"/>
      <sheetName val="Benchmarking_Residential1"/>
      <sheetName val="summary_of_costs1"/>
      <sheetName val="Offices_elemental_summary1"/>
      <sheetName val="Residential_elemental_summary1"/>
      <sheetName val="Common_infrastructure1"/>
      <sheetName val="Base_Areas-m²1"/>
      <sheetName val="Base_Areas-ft²1"/>
      <sheetName val="Residential_unit_mix1"/>
      <sheetName val="assumptions_(2)1"/>
      <sheetName val="Appendix_A_fly1"/>
      <sheetName val="Office_cost_detail1"/>
      <sheetName val="Appendices_B_fly1"/>
      <sheetName val="Residential_outline_spec_1"/>
      <sheetName val="Appendices_C_fly1"/>
      <sheetName val="Do_not_delete_-_Lists"/>
      <sheetName val="New_Bld"/>
      <sheetName val="Project_Details"/>
      <sheetName val="Bill_1_-_Preliminaries"/>
      <sheetName val="Benchmarking_Offices2"/>
      <sheetName val="Offices_key_parameters2"/>
      <sheetName val="Benchmarking_Residential2"/>
      <sheetName val="summary_of_costs2"/>
      <sheetName val="Offices_elemental_summary2"/>
      <sheetName val="Residential_elemental_summary2"/>
      <sheetName val="Common_infrastructure2"/>
      <sheetName val="Base_Areas-m²2"/>
      <sheetName val="Base_Areas-ft²2"/>
      <sheetName val="Residential_unit_mix2"/>
      <sheetName val="assumptions_(2)2"/>
      <sheetName val="Appendix_A_fly2"/>
      <sheetName val="Office_cost_detail2"/>
      <sheetName val="Appendices_B_fly2"/>
      <sheetName val="Residential_outline_spec_2"/>
      <sheetName val="Appendices_C_fly2"/>
      <sheetName val="Do_not_delete_-_Lists1"/>
      <sheetName val="New_Bld1"/>
      <sheetName val="Project_Details1"/>
      <sheetName val="Bill_1_-_Preliminaries1"/>
      <sheetName val="Benchmarking_Offices3"/>
      <sheetName val="Offices_key_parameters3"/>
      <sheetName val="Benchmarking_Residential3"/>
      <sheetName val="summary_of_costs3"/>
      <sheetName val="Offices_elemental_summary3"/>
      <sheetName val="Residential_elemental_summary3"/>
      <sheetName val="Common_infrastructure3"/>
      <sheetName val="Base_Areas-m²3"/>
      <sheetName val="Base_Areas-ft²3"/>
      <sheetName val="Residential_unit_mix3"/>
      <sheetName val="assumptions_(2)3"/>
      <sheetName val="Appendix_A_fly3"/>
      <sheetName val="Office_cost_detail3"/>
      <sheetName val="Appendices_B_fly3"/>
      <sheetName val="Residential_outline_spec_3"/>
      <sheetName val="Appendices_C_fly3"/>
      <sheetName val="Do_not_delete_-_Lists2"/>
      <sheetName val="New_Bld2"/>
      <sheetName val="Project_Details2"/>
      <sheetName val="Bill_1_-_Preliminaries2"/>
      <sheetName val="Benchmarking_Offices4"/>
      <sheetName val="Offices_key_parameters4"/>
      <sheetName val="Benchmarking_Residential4"/>
      <sheetName val="summary_of_costs4"/>
      <sheetName val="Offices_elemental_summary4"/>
      <sheetName val="Residential_elemental_summary4"/>
      <sheetName val="Common_infrastructure4"/>
      <sheetName val="Base_Areas-m²4"/>
      <sheetName val="Base_Areas-ft²4"/>
      <sheetName val="Residential_unit_mix4"/>
      <sheetName val="assumptions_(2)4"/>
      <sheetName val="Appendix_A_fly4"/>
      <sheetName val="Office_cost_detail4"/>
      <sheetName val="Appendices_B_fly4"/>
      <sheetName val="Residential_outline_spec_4"/>
      <sheetName val="Appendices_C_fly4"/>
      <sheetName val="Do_not_delete_-_Lists3"/>
      <sheetName val="New_Bld3"/>
      <sheetName val="Project_Details3"/>
      <sheetName val="Bill_1_-_Preliminaries3"/>
      <sheetName val="Floor areas"/>
      <sheetName val="Sheet3"/>
      <sheetName val="Floor_areas"/>
      <sheetName val="Benchmarking_Offices6"/>
      <sheetName val="Offices_key_parameters6"/>
      <sheetName val="Benchmarking_Residential6"/>
      <sheetName val="summary_of_costs6"/>
      <sheetName val="Offices_elemental_summary6"/>
      <sheetName val="Residential_elemental_summary6"/>
      <sheetName val="Common_infrastructure6"/>
      <sheetName val="Base_Areas-m²6"/>
      <sheetName val="Base_Areas-ft²6"/>
      <sheetName val="Residential_unit_mix6"/>
      <sheetName val="assumptions_(2)6"/>
      <sheetName val="Appendix_A_fly6"/>
      <sheetName val="Office_cost_detail6"/>
      <sheetName val="Appendices_B_fly6"/>
      <sheetName val="Residential_outline_spec_6"/>
      <sheetName val="Appendices_C_fly6"/>
      <sheetName val="Do_not_delete_-_Lists5"/>
      <sheetName val="New_Bld5"/>
      <sheetName val="Project_Details5"/>
      <sheetName val="Bill_1_-_Preliminaries5"/>
      <sheetName val="Floor_areas1"/>
      <sheetName val="Benchmarking_Offices5"/>
      <sheetName val="Offices_key_parameters5"/>
      <sheetName val="Benchmarking_Residential5"/>
      <sheetName val="summary_of_costs5"/>
      <sheetName val="Offices_elemental_summary5"/>
      <sheetName val="Residential_elemental_summary5"/>
      <sheetName val="Common_infrastructure5"/>
      <sheetName val="Base_Areas-m²5"/>
      <sheetName val="Base_Areas-ft²5"/>
      <sheetName val="Residential_unit_mix5"/>
      <sheetName val="assumptions_(2)5"/>
      <sheetName val="Appendix_A_fly5"/>
      <sheetName val="Office_cost_detail5"/>
      <sheetName val="Appendices_B_fly5"/>
      <sheetName val="Residential_outline_spec_5"/>
      <sheetName val="Appendices_C_fly5"/>
      <sheetName val="Do_not_delete_-_Lists4"/>
      <sheetName val="New_Bld4"/>
      <sheetName val="Project_Details4"/>
      <sheetName val="Bill_1_-_Preliminaries4"/>
      <sheetName val="Benchmarking_Offices7"/>
      <sheetName val="Offices_key_parameters7"/>
      <sheetName val="Benchmarking_Residential7"/>
      <sheetName val="summary_of_costs7"/>
      <sheetName val="Offices_elemental_summary7"/>
      <sheetName val="Residential_elemental_summary7"/>
      <sheetName val="Common_infrastructure7"/>
      <sheetName val="Base_Areas-m²7"/>
      <sheetName val="Base_Areas-ft²7"/>
      <sheetName val="Residential_unit_mix7"/>
      <sheetName val="assumptions_(2)7"/>
      <sheetName val="Appendix_A_fly7"/>
      <sheetName val="Office_cost_detail7"/>
      <sheetName val="Appendices_B_fly7"/>
      <sheetName val="Residential_outline_spec_7"/>
      <sheetName val="Appendices_C_fly7"/>
      <sheetName val="Do_not_delete_-_Lists6"/>
      <sheetName val="New_Bld6"/>
      <sheetName val="Project_Details6"/>
      <sheetName val="Bill_1_-_Preliminaries6"/>
      <sheetName val="Floor_areas2"/>
      <sheetName val="Benchmarking_Offices9"/>
      <sheetName val="Offices_key_parameters9"/>
      <sheetName val="Benchmarking_Residential9"/>
      <sheetName val="summary_of_costs9"/>
      <sheetName val="Offices_elemental_summary9"/>
      <sheetName val="Residential_elemental_summary9"/>
      <sheetName val="Common_infrastructure9"/>
      <sheetName val="Base_Areas-m²9"/>
      <sheetName val="Base_Areas-ft²9"/>
      <sheetName val="Residential_unit_mix9"/>
      <sheetName val="assumptions_(2)9"/>
      <sheetName val="Appendix_A_fly9"/>
      <sheetName val="Office_cost_detail9"/>
      <sheetName val="Appendices_B_fly9"/>
      <sheetName val="Residential_outline_spec_9"/>
      <sheetName val="Appendices_C_fly9"/>
      <sheetName val="Do_not_delete_-_Lists8"/>
      <sheetName val="New_Bld8"/>
      <sheetName val="Project_Details8"/>
      <sheetName val="Bill_1_-_Preliminaries8"/>
      <sheetName val="Floor_areas4"/>
      <sheetName val="Benchmarking_Offices8"/>
      <sheetName val="Offices_key_parameters8"/>
      <sheetName val="Benchmarking_Residential8"/>
      <sheetName val="summary_of_costs8"/>
      <sheetName val="Offices_elemental_summary8"/>
      <sheetName val="Residential_elemental_summary8"/>
      <sheetName val="Common_infrastructure8"/>
      <sheetName val="Base_Areas-m²8"/>
      <sheetName val="Base_Areas-ft²8"/>
      <sheetName val="Residential_unit_mix8"/>
      <sheetName val="assumptions_(2)8"/>
      <sheetName val="Appendix_A_fly8"/>
      <sheetName val="Office_cost_detail8"/>
      <sheetName val="Appendices_B_fly8"/>
      <sheetName val="Residential_outline_spec_8"/>
      <sheetName val="Appendices_C_fly8"/>
      <sheetName val="Do_not_delete_-_Lists7"/>
      <sheetName val="New_Bld7"/>
      <sheetName val="Project_Details7"/>
      <sheetName val="Bill_1_-_Preliminaries7"/>
      <sheetName val="Floor_areas3"/>
      <sheetName val="Benchmarking_Offices10"/>
      <sheetName val="Offices_key_parameters10"/>
      <sheetName val="Benchmarking_Residential10"/>
      <sheetName val="summary_of_costs10"/>
      <sheetName val="Offices_elemental_summary10"/>
      <sheetName val="Residential_elemental_summary10"/>
      <sheetName val="Common_infrastructure10"/>
      <sheetName val="Base_Areas-m²10"/>
      <sheetName val="Base_Areas-ft²10"/>
      <sheetName val="Residential_unit_mix10"/>
      <sheetName val="assumptions_(2)10"/>
      <sheetName val="Appendix_A_fly10"/>
      <sheetName val="Office_cost_detail10"/>
      <sheetName val="Appendices_B_fly10"/>
      <sheetName val="Residential_outline_spec_10"/>
      <sheetName val="Appendices_C_fly10"/>
      <sheetName val="Do_not_delete_-_Lists9"/>
      <sheetName val="New_Bld9"/>
      <sheetName val="Project_Details9"/>
      <sheetName val="Bill_1_-_Preliminaries9"/>
      <sheetName val="Floor_areas5"/>
      <sheetName val="Benchmarking_Offices11"/>
      <sheetName val="Offices_key_parameters11"/>
      <sheetName val="Benchmarking_Residential11"/>
      <sheetName val="summary_of_costs11"/>
      <sheetName val="Offices_elemental_summary11"/>
      <sheetName val="Residential_elemental_summary11"/>
      <sheetName val="Common_infrastructure11"/>
      <sheetName val="Base_Areas-m²11"/>
      <sheetName val="Base_Areas-ft²11"/>
      <sheetName val="Residential_unit_mix11"/>
      <sheetName val="assumptions_(2)11"/>
      <sheetName val="Appendix_A_fly11"/>
      <sheetName val="Office_cost_detail11"/>
      <sheetName val="Appendices_B_fly11"/>
      <sheetName val="Residential_outline_spec_11"/>
      <sheetName val="Appendices_C_fly11"/>
      <sheetName val="Do_not_delete_-_Lists10"/>
      <sheetName val="New_Bld10"/>
      <sheetName val="Project_Details10"/>
      <sheetName val="Bill_1_-_Preliminaries10"/>
      <sheetName val="Floor_areas6"/>
      <sheetName val="Benchmarking_Offices12"/>
      <sheetName val="Offices_key_parameters12"/>
      <sheetName val="Benchmarking_Residential12"/>
      <sheetName val="summary_of_costs12"/>
      <sheetName val="Offices_elemental_summary12"/>
      <sheetName val="Residential_elemental_summary12"/>
      <sheetName val="Common_infrastructure12"/>
      <sheetName val="Base_Areas-m²12"/>
      <sheetName val="Base_Areas-ft²12"/>
      <sheetName val="Residential_unit_mix12"/>
      <sheetName val="assumptions_(2)12"/>
      <sheetName val="Appendix_A_fly12"/>
      <sheetName val="Office_cost_detail12"/>
      <sheetName val="Appendices_B_fly12"/>
      <sheetName val="Residential_outline_spec_12"/>
      <sheetName val="Appendices_C_fly12"/>
      <sheetName val="Do_not_delete_-_Lists11"/>
      <sheetName val="New_Bld11"/>
      <sheetName val="Project_Details11"/>
      <sheetName val="Bill_1_-_Preliminaries11"/>
      <sheetName val="Floor_areas7"/>
      <sheetName val="Benchmarking_Offices13"/>
      <sheetName val="Offices_key_parameters13"/>
      <sheetName val="Benchmarking_Residential13"/>
      <sheetName val="summary_of_costs13"/>
      <sheetName val="Offices_elemental_summary13"/>
      <sheetName val="Residential_elemental_summary13"/>
      <sheetName val="Common_infrastructure13"/>
      <sheetName val="Base_Areas-m²13"/>
      <sheetName val="Base_Areas-ft²13"/>
      <sheetName val="Residential_unit_mix13"/>
      <sheetName val="assumptions_(2)13"/>
      <sheetName val="Appendix_A_fly13"/>
      <sheetName val="Office_cost_detail13"/>
      <sheetName val="Appendices_B_fly13"/>
      <sheetName val="Residential_outline_spec_13"/>
      <sheetName val="Appendices_C_fly13"/>
      <sheetName val="Do_not_delete_-_Lists12"/>
      <sheetName val="New_Bld12"/>
      <sheetName val="Project_Details12"/>
      <sheetName val="Bill_1_-_Preliminaries12"/>
      <sheetName val="Floor_areas8"/>
      <sheetName val="Benchmarking_Offices14"/>
      <sheetName val="Offices_key_parameters14"/>
      <sheetName val="Benchmarking_Residential14"/>
      <sheetName val="summary_of_costs14"/>
      <sheetName val="Offices_elemental_summary14"/>
      <sheetName val="Residential_elemental_summary14"/>
      <sheetName val="Common_infrastructure14"/>
      <sheetName val="Base_Areas-m²14"/>
      <sheetName val="Base_Areas-ft²14"/>
      <sheetName val="Residential_unit_mix14"/>
      <sheetName val="assumptions_(2)14"/>
      <sheetName val="Appendix_A_fly14"/>
      <sheetName val="Office_cost_detail14"/>
      <sheetName val="Appendices_B_fly14"/>
      <sheetName val="Residential_outline_spec_14"/>
      <sheetName val="Appendices_C_fly14"/>
      <sheetName val="Do_not_delete_-_Lists13"/>
      <sheetName val="New_Bld13"/>
      <sheetName val="Project_Details13"/>
      <sheetName val="Bill_1_-_Preliminaries13"/>
      <sheetName val="Floor_areas9"/>
      <sheetName val="Construction"/>
      <sheetName val="Subcon &amp; mats"/>
      <sheetName val="Trend 2"/>
      <sheetName val="sensitivities"/>
      <sheetName val="IBD"/>
      <sheetName val="1 Executive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control"/>
      <sheetName val="BExRepositorySheet"/>
      <sheetName val="F Cover"/>
      <sheetName val="Contents"/>
      <sheetName val="Exec Sum 1"/>
      <sheetName val="Exc Sum 2"/>
      <sheetName val="Cost Sum 1"/>
      <sheetName val="Reconcil"/>
      <sheetName val="BAE 1"/>
      <sheetName val="Inflation"/>
      <sheetName val="Area Schedule 1"/>
      <sheetName val="OSFP Below Grd"/>
      <sheetName val="Below Grd"/>
      <sheetName val="Above Ground"/>
      <sheetName val="Cat A"/>
      <sheetName val="A"/>
      <sheetName val="B"/>
      <sheetName val="C"/>
      <sheetName val="D"/>
      <sheetName val="E"/>
      <sheetName val="F"/>
      <sheetName val="Back"/>
      <sheetName val="EUQ"/>
      <sheetName val="Template"/>
      <sheetName val="Area Calcs"/>
      <sheetName val="Facade Areas"/>
      <sheetName val="Change_control"/>
      <sheetName val="F_Cover"/>
      <sheetName val="Exec_Sum_1"/>
      <sheetName val="Exc_Sum_2"/>
      <sheetName val="Cost_Sum_1"/>
      <sheetName val="BAE_1"/>
      <sheetName val="Area_Schedule_1"/>
      <sheetName val="OSFP_Below_Grd"/>
      <sheetName val="Below_Grd"/>
      <sheetName val="Above_Ground"/>
      <sheetName val="Cat_A"/>
      <sheetName val="Area_Calcs"/>
      <sheetName val="Facade_Areas"/>
      <sheetName val="Change_control1"/>
      <sheetName val="F_Cover1"/>
      <sheetName val="Exec_Sum_11"/>
      <sheetName val="Exc_Sum_21"/>
      <sheetName val="Cost_Sum_11"/>
      <sheetName val="BAE_11"/>
      <sheetName val="Area_Schedule_11"/>
      <sheetName val="OSFP_Below_Grd1"/>
      <sheetName val="Below_Grd1"/>
      <sheetName val="Above_Ground1"/>
      <sheetName val="Cat_A1"/>
      <sheetName val="Area_Calcs1"/>
      <sheetName val="Facade_Areas1"/>
      <sheetName val="Change_control2"/>
      <sheetName val="F_Cover2"/>
      <sheetName val="Exec_Sum_12"/>
      <sheetName val="Exc_Sum_22"/>
      <sheetName val="Cost_Sum_12"/>
      <sheetName val="BAE_12"/>
      <sheetName val="Area_Schedule_12"/>
      <sheetName val="OSFP_Below_Grd2"/>
      <sheetName val="Below_Grd2"/>
      <sheetName val="Above_Ground2"/>
      <sheetName val="Cat_A2"/>
      <sheetName val="Area_Calcs2"/>
      <sheetName val="Facade_Areas2"/>
      <sheetName val="Change_control3"/>
      <sheetName val="F_Cover3"/>
      <sheetName val="Exec_Sum_13"/>
      <sheetName val="Exc_Sum_23"/>
      <sheetName val="Cost_Sum_13"/>
      <sheetName val="BAE_13"/>
      <sheetName val="Area_Schedule_13"/>
      <sheetName val="OSFP_Below_Grd3"/>
      <sheetName val="Below_Grd3"/>
      <sheetName val="Above_Ground3"/>
      <sheetName val="Cat_A3"/>
      <sheetName val="Area_Calcs3"/>
      <sheetName val="Facade_Areas3"/>
      <sheetName val="Summary"/>
      <sheetName val="Code"/>
      <sheetName val="Change_control4"/>
      <sheetName val="F_Cover4"/>
      <sheetName val="Exec_Sum_14"/>
      <sheetName val="Exc_Sum_24"/>
      <sheetName val="Cost_Sum_14"/>
      <sheetName val="BAE_14"/>
      <sheetName val="Area_Schedule_14"/>
      <sheetName val="OSFP_Below_Grd4"/>
      <sheetName val="Below_Grd4"/>
      <sheetName val="Above_Ground4"/>
      <sheetName val="Cat_A4"/>
      <sheetName val="Area_Calcs4"/>
      <sheetName val="Facade_Areas4"/>
      <sheetName val="Change_control5"/>
      <sheetName val="F_Cover5"/>
      <sheetName val="Exec_Sum_15"/>
      <sheetName val="Exc_Sum_25"/>
      <sheetName val="Cost_Sum_15"/>
      <sheetName val="BAE_15"/>
      <sheetName val="Area_Schedule_15"/>
      <sheetName val="OSFP_Below_Grd5"/>
      <sheetName val="Below_Grd5"/>
      <sheetName val="Above_Ground5"/>
      <sheetName val="Cat_A5"/>
      <sheetName val="Area_Calcs5"/>
      <sheetName val="Facade_Areas5"/>
      <sheetName val="Change_control6"/>
      <sheetName val="F_Cover6"/>
      <sheetName val="Exec_Sum_16"/>
      <sheetName val="Exc_Sum_26"/>
      <sheetName val="Cost_Sum_16"/>
      <sheetName val="BAE_16"/>
      <sheetName val="Area_Schedule_16"/>
      <sheetName val="OSFP_Below_Grd6"/>
      <sheetName val="Below_Grd6"/>
      <sheetName val="Above_Ground6"/>
      <sheetName val="Cat_A6"/>
      <sheetName val="Area_Calcs6"/>
      <sheetName val="Facade_Areas6"/>
      <sheetName val="Change_control7"/>
      <sheetName val="F_Cover7"/>
      <sheetName val="Exec_Sum_17"/>
      <sheetName val="Exc_Sum_27"/>
      <sheetName val="Cost_Sum_17"/>
      <sheetName val="BAE_17"/>
      <sheetName val="Area_Schedule_17"/>
      <sheetName val="OSFP_Below_Grd7"/>
      <sheetName val="Below_Grd7"/>
      <sheetName val="Above_Ground7"/>
      <sheetName val="Cat_A7"/>
      <sheetName val="Area_Calcs7"/>
      <sheetName val="Facade_Areas7"/>
      <sheetName val="Change_control8"/>
      <sheetName val="F_Cover8"/>
      <sheetName val="Exec_Sum_18"/>
      <sheetName val="Exc_Sum_28"/>
      <sheetName val="Cost_Sum_18"/>
      <sheetName val="BAE_18"/>
      <sheetName val="Area_Schedule_18"/>
      <sheetName val="OSFP_Below_Grd8"/>
      <sheetName val="Below_Grd8"/>
      <sheetName val="Above_Ground8"/>
      <sheetName val="Cat_A8"/>
      <sheetName val="Area_Calcs8"/>
      <sheetName val="Facade_Areas8"/>
      <sheetName val="Change_control9"/>
      <sheetName val="F_Cover9"/>
      <sheetName val="Exec_Sum_19"/>
      <sheetName val="Exc_Sum_29"/>
      <sheetName val="Cost_Sum_19"/>
      <sheetName val="BAE_19"/>
      <sheetName val="Area_Schedule_19"/>
      <sheetName val="OSFP_Below_Grd9"/>
      <sheetName val="Below_Grd9"/>
      <sheetName val="Above_Ground9"/>
      <sheetName val="Cat_A9"/>
      <sheetName val="Area_Calcs9"/>
      <sheetName val="Facade_Areas9"/>
      <sheetName val="Lists"/>
      <sheetName val="Change_control10"/>
      <sheetName val="F_Cover10"/>
      <sheetName val="Exec_Sum_110"/>
      <sheetName val="Exc_Sum_210"/>
      <sheetName val="Cost_Sum_110"/>
      <sheetName val="BAE_110"/>
      <sheetName val="Area_Schedule_110"/>
      <sheetName val="OSFP_Below_Grd10"/>
      <sheetName val="Below_Grd10"/>
      <sheetName val="Above_Ground10"/>
      <sheetName val="Cat_A10"/>
      <sheetName val="Area_Calcs10"/>
      <sheetName val="Facade_Areas10"/>
      <sheetName val="Change_control11"/>
      <sheetName val="F_Cover11"/>
      <sheetName val="Exec_Sum_111"/>
      <sheetName val="Exc_Sum_211"/>
      <sheetName val="Cost_Sum_111"/>
      <sheetName val="BAE_111"/>
      <sheetName val="Area_Schedule_111"/>
      <sheetName val="OSFP_Below_Grd11"/>
      <sheetName val="Below_Grd11"/>
      <sheetName val="Above_Ground11"/>
      <sheetName val="Cat_A11"/>
      <sheetName val="Area_Calcs11"/>
      <sheetName val="Facade_Areas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Headlines"/>
      <sheetName val="Benchmarking Offices"/>
      <sheetName val="Offices key parameters"/>
      <sheetName val="Benchmarking Residential"/>
      <sheetName val="summary of costs"/>
      <sheetName val="Offices elemental summary"/>
      <sheetName val="Residential elemental summary"/>
      <sheetName val="Common infrastructure"/>
      <sheetName val="Risks"/>
      <sheetName val="Base Areas-m²"/>
      <sheetName val="Base Areas-ft²"/>
      <sheetName val="Areas-notes"/>
      <sheetName val="Residential unit mix"/>
      <sheetName val="basis"/>
      <sheetName val="assumptions"/>
      <sheetName val="assumptions (2)"/>
      <sheetName val="exclusions"/>
      <sheetName val="Appendix A fly"/>
      <sheetName val="Office cost detail"/>
      <sheetName val="Appendices B fly"/>
      <sheetName val="Residential outline spec."/>
      <sheetName val="Appendices C fly"/>
      <sheetName val="Benchmarking_Offices"/>
      <sheetName val="Offices_key_parameters"/>
      <sheetName val="Benchmarking_Residential"/>
      <sheetName val="summary_of_costs"/>
      <sheetName val="Offices_elemental_summary"/>
      <sheetName val="Residential_elemental_summary"/>
      <sheetName val="Common_infrastructure"/>
      <sheetName val="Base_Areas-m²"/>
      <sheetName val="Base_Areas-ft²"/>
      <sheetName val="Residential_unit_mix"/>
      <sheetName val="assumptions_(2)"/>
      <sheetName val="Appendix_A_fly"/>
      <sheetName val="Office_cost_detail"/>
      <sheetName val="Appendices_B_fly"/>
      <sheetName val="Residential_outline_spec_"/>
      <sheetName val="Appendices_C_fly"/>
      <sheetName val="Data"/>
      <sheetName val="Do not delete - Lists"/>
      <sheetName val="Notes"/>
      <sheetName val="New Bld"/>
      <sheetName val="Project Details"/>
      <sheetName val="Summary"/>
      <sheetName val="Bill 1 - Preliminaries"/>
      <sheetName val="Sheet5"/>
      <sheetName val="Benchmarking_Offices1"/>
      <sheetName val="Offices_key_parameters1"/>
      <sheetName val="Benchmarking_Residential1"/>
      <sheetName val="summary_of_costs1"/>
      <sheetName val="Offices_elemental_summary1"/>
      <sheetName val="Residential_elemental_summary1"/>
      <sheetName val="Common_infrastructure1"/>
      <sheetName val="Base_Areas-m²1"/>
      <sheetName val="Base_Areas-ft²1"/>
      <sheetName val="Residential_unit_mix1"/>
      <sheetName val="assumptions_(2)1"/>
      <sheetName val="Appendix_A_fly1"/>
      <sheetName val="Office_cost_detail1"/>
      <sheetName val="Appendices_B_fly1"/>
      <sheetName val="Residential_outline_spec_1"/>
      <sheetName val="Appendices_C_fly1"/>
      <sheetName val="Do_not_delete_-_Lists"/>
      <sheetName val="New_Bld"/>
      <sheetName val="Project_Details"/>
      <sheetName val="Bill_1_-_Preliminaries"/>
      <sheetName val="Benchmarking_Offices2"/>
      <sheetName val="Offices_key_parameters2"/>
      <sheetName val="Benchmarking_Residential2"/>
      <sheetName val="summary_of_costs2"/>
      <sheetName val="Offices_elemental_summary2"/>
      <sheetName val="Residential_elemental_summary2"/>
      <sheetName val="Common_infrastructure2"/>
      <sheetName val="Base_Areas-m²2"/>
      <sheetName val="Base_Areas-ft²2"/>
      <sheetName val="Residential_unit_mix2"/>
      <sheetName val="assumptions_(2)2"/>
      <sheetName val="Appendix_A_fly2"/>
      <sheetName val="Office_cost_detail2"/>
      <sheetName val="Appendices_B_fly2"/>
      <sheetName val="Residential_outline_spec_2"/>
      <sheetName val="Appendices_C_fly2"/>
      <sheetName val="Do_not_delete_-_Lists1"/>
      <sheetName val="New_Bld1"/>
      <sheetName val="Project_Details1"/>
      <sheetName val="Bill_1_-_Preliminaries1"/>
      <sheetName val="Benchmarking_Offices3"/>
      <sheetName val="Offices_key_parameters3"/>
      <sheetName val="Benchmarking_Residential3"/>
      <sheetName val="summary_of_costs3"/>
      <sheetName val="Offices_elemental_summary3"/>
      <sheetName val="Residential_elemental_summary3"/>
      <sheetName val="Common_infrastructure3"/>
      <sheetName val="Base_Areas-m²3"/>
      <sheetName val="Base_Areas-ft²3"/>
      <sheetName val="Residential_unit_mix3"/>
      <sheetName val="assumptions_(2)3"/>
      <sheetName val="Appendix_A_fly3"/>
      <sheetName val="Office_cost_detail3"/>
      <sheetName val="Appendices_B_fly3"/>
      <sheetName val="Residential_outline_spec_3"/>
      <sheetName val="Appendices_C_fly3"/>
      <sheetName val="Do_not_delete_-_Lists2"/>
      <sheetName val="New_Bld2"/>
      <sheetName val="Project_Details2"/>
      <sheetName val="Bill_1_-_Preliminaries2"/>
      <sheetName val="Benchmarking_Offices4"/>
      <sheetName val="Offices_key_parameters4"/>
      <sheetName val="Benchmarking_Residential4"/>
      <sheetName val="summary_of_costs4"/>
      <sheetName val="Offices_elemental_summary4"/>
      <sheetName val="Residential_elemental_summary4"/>
      <sheetName val="Common_infrastructure4"/>
      <sheetName val="Base_Areas-m²4"/>
      <sheetName val="Base_Areas-ft²4"/>
      <sheetName val="Residential_unit_mix4"/>
      <sheetName val="assumptions_(2)4"/>
      <sheetName val="Appendix_A_fly4"/>
      <sheetName val="Office_cost_detail4"/>
      <sheetName val="Appendices_B_fly4"/>
      <sheetName val="Residential_outline_spec_4"/>
      <sheetName val="Appendices_C_fly4"/>
      <sheetName val="Do_not_delete_-_Lists3"/>
      <sheetName val="New_Bld3"/>
      <sheetName val="Project_Details3"/>
      <sheetName val="Bill_1_-_Preliminaries3"/>
      <sheetName val="Floor areas"/>
      <sheetName val="Sheet3"/>
      <sheetName val="Floor_areas"/>
      <sheetName val="Benchmarking_Offices6"/>
      <sheetName val="Offices_key_parameters6"/>
      <sheetName val="Benchmarking_Residential6"/>
      <sheetName val="summary_of_costs6"/>
      <sheetName val="Offices_elemental_summary6"/>
      <sheetName val="Residential_elemental_summary6"/>
      <sheetName val="Common_infrastructure6"/>
      <sheetName val="Base_Areas-m²6"/>
      <sheetName val="Base_Areas-ft²6"/>
      <sheetName val="Residential_unit_mix6"/>
      <sheetName val="assumptions_(2)6"/>
      <sheetName val="Appendix_A_fly6"/>
      <sheetName val="Office_cost_detail6"/>
      <sheetName val="Appendices_B_fly6"/>
      <sheetName val="Residential_outline_spec_6"/>
      <sheetName val="Appendices_C_fly6"/>
      <sheetName val="Do_not_delete_-_Lists5"/>
      <sheetName val="New_Bld5"/>
      <sheetName val="Project_Details5"/>
      <sheetName val="Bill_1_-_Preliminaries5"/>
      <sheetName val="Floor_areas1"/>
      <sheetName val="Benchmarking_Offices5"/>
      <sheetName val="Offices_key_parameters5"/>
      <sheetName val="Benchmarking_Residential5"/>
      <sheetName val="summary_of_costs5"/>
      <sheetName val="Offices_elemental_summary5"/>
      <sheetName val="Residential_elemental_summary5"/>
      <sheetName val="Common_infrastructure5"/>
      <sheetName val="Base_Areas-m²5"/>
      <sheetName val="Base_Areas-ft²5"/>
      <sheetName val="Residential_unit_mix5"/>
      <sheetName val="assumptions_(2)5"/>
      <sheetName val="Appendix_A_fly5"/>
      <sheetName val="Office_cost_detail5"/>
      <sheetName val="Appendices_B_fly5"/>
      <sheetName val="Residential_outline_spec_5"/>
      <sheetName val="Appendices_C_fly5"/>
      <sheetName val="Do_not_delete_-_Lists4"/>
      <sheetName val="New_Bld4"/>
      <sheetName val="Project_Details4"/>
      <sheetName val="Bill_1_-_Preliminaries4"/>
      <sheetName val="Benchmarking_Offices7"/>
      <sheetName val="Offices_key_parameters7"/>
      <sheetName val="Benchmarking_Residential7"/>
      <sheetName val="summary_of_costs7"/>
      <sheetName val="Offices_elemental_summary7"/>
      <sheetName val="Residential_elemental_summary7"/>
      <sheetName val="Common_infrastructure7"/>
      <sheetName val="Base_Areas-m²7"/>
      <sheetName val="Base_Areas-ft²7"/>
      <sheetName val="Residential_unit_mix7"/>
      <sheetName val="assumptions_(2)7"/>
      <sheetName val="Appendix_A_fly7"/>
      <sheetName val="Office_cost_detail7"/>
      <sheetName val="Appendices_B_fly7"/>
      <sheetName val="Residential_outline_spec_7"/>
      <sheetName val="Appendices_C_fly7"/>
      <sheetName val="Do_not_delete_-_Lists6"/>
      <sheetName val="New_Bld6"/>
      <sheetName val="Project_Details6"/>
      <sheetName val="Bill_1_-_Preliminaries6"/>
      <sheetName val="Floor_areas2"/>
      <sheetName val="Benchmarking_Offices9"/>
      <sheetName val="Offices_key_parameters9"/>
      <sheetName val="Benchmarking_Residential9"/>
      <sheetName val="summary_of_costs9"/>
      <sheetName val="Offices_elemental_summary9"/>
      <sheetName val="Residential_elemental_summary9"/>
      <sheetName val="Common_infrastructure9"/>
      <sheetName val="Base_Areas-m²9"/>
      <sheetName val="Base_Areas-ft²9"/>
      <sheetName val="Residential_unit_mix9"/>
      <sheetName val="assumptions_(2)9"/>
      <sheetName val="Appendix_A_fly9"/>
      <sheetName val="Office_cost_detail9"/>
      <sheetName val="Appendices_B_fly9"/>
      <sheetName val="Residential_outline_spec_9"/>
      <sheetName val="Appendices_C_fly9"/>
      <sheetName val="Do_not_delete_-_Lists8"/>
      <sheetName val="New_Bld8"/>
      <sheetName val="Project_Details8"/>
      <sheetName val="Bill_1_-_Preliminaries8"/>
      <sheetName val="Floor_areas4"/>
      <sheetName val="Benchmarking_Offices8"/>
      <sheetName val="Offices_key_parameters8"/>
      <sheetName val="Benchmarking_Residential8"/>
      <sheetName val="summary_of_costs8"/>
      <sheetName val="Offices_elemental_summary8"/>
      <sheetName val="Residential_elemental_summary8"/>
      <sheetName val="Common_infrastructure8"/>
      <sheetName val="Base_Areas-m²8"/>
      <sheetName val="Base_Areas-ft²8"/>
      <sheetName val="Residential_unit_mix8"/>
      <sheetName val="assumptions_(2)8"/>
      <sheetName val="Appendix_A_fly8"/>
      <sheetName val="Office_cost_detail8"/>
      <sheetName val="Appendices_B_fly8"/>
      <sheetName val="Residential_outline_spec_8"/>
      <sheetName val="Appendices_C_fly8"/>
      <sheetName val="Do_not_delete_-_Lists7"/>
      <sheetName val="New_Bld7"/>
      <sheetName val="Project_Details7"/>
      <sheetName val="Bill_1_-_Preliminaries7"/>
      <sheetName val="Floor_areas3"/>
      <sheetName val="ESTIMATE"/>
      <sheetName val="Form"/>
      <sheetName val="Benchmarking_Offices10"/>
      <sheetName val="Offices_key_parameters10"/>
      <sheetName val="Benchmarking_Residential10"/>
      <sheetName val="summary_of_costs10"/>
      <sheetName val="Offices_elemental_summary10"/>
      <sheetName val="Residential_elemental_summary10"/>
      <sheetName val="Common_infrastructure10"/>
      <sheetName val="Base_Areas-m²10"/>
      <sheetName val="Base_Areas-ft²10"/>
      <sheetName val="Residential_unit_mix10"/>
      <sheetName val="assumptions_(2)10"/>
      <sheetName val="Appendix_A_fly10"/>
      <sheetName val="Office_cost_detail10"/>
      <sheetName val="Appendices_B_fly10"/>
      <sheetName val="Residential_outline_spec_10"/>
      <sheetName val="Appendices_C_fly10"/>
      <sheetName val="Do_not_delete_-_Lists9"/>
      <sheetName val="New_Bld9"/>
      <sheetName val="Project_Details9"/>
      <sheetName val="Bill_1_-_Preliminaries9"/>
      <sheetName val="Floor_areas5"/>
      <sheetName val="Benchmarking_Offices11"/>
      <sheetName val="Offices_key_parameters11"/>
      <sheetName val="Benchmarking_Residential11"/>
      <sheetName val="summary_of_costs11"/>
      <sheetName val="Offices_elemental_summary11"/>
      <sheetName val="Residential_elemental_summary11"/>
      <sheetName val="Common_infrastructure11"/>
      <sheetName val="Base_Areas-m²11"/>
      <sheetName val="Base_Areas-ft²11"/>
      <sheetName val="Residential_unit_mix11"/>
      <sheetName val="assumptions_(2)11"/>
      <sheetName val="Appendix_A_fly11"/>
      <sheetName val="Office_cost_detail11"/>
      <sheetName val="Appendices_B_fly11"/>
      <sheetName val="Residential_outline_spec_11"/>
      <sheetName val="Appendices_C_fly11"/>
      <sheetName val="Do_not_delete_-_Lists10"/>
      <sheetName val="New_Bld10"/>
      <sheetName val="Project_Details10"/>
      <sheetName val="Bill_1_-_Preliminaries10"/>
      <sheetName val="Floor_areas6"/>
      <sheetName val="Benchmarking_Offices12"/>
      <sheetName val="Offices_key_parameters12"/>
      <sheetName val="Benchmarking_Residential12"/>
      <sheetName val="summary_of_costs12"/>
      <sheetName val="Offices_elemental_summary12"/>
      <sheetName val="Residential_elemental_summary12"/>
      <sheetName val="Common_infrastructure12"/>
      <sheetName val="Base_Areas-m²12"/>
      <sheetName val="Base_Areas-ft²12"/>
      <sheetName val="Residential_unit_mix12"/>
      <sheetName val="assumptions_(2)12"/>
      <sheetName val="Appendix_A_fly12"/>
      <sheetName val="Office_cost_detail12"/>
      <sheetName val="Appendices_B_fly12"/>
      <sheetName val="Residential_outline_spec_12"/>
      <sheetName val="Appendices_C_fly12"/>
      <sheetName val="Do_not_delete_-_Lists11"/>
      <sheetName val="New_Bld11"/>
      <sheetName val="Project_Details11"/>
      <sheetName val="Bill_1_-_Preliminaries11"/>
      <sheetName val="Floor_areas7"/>
      <sheetName val="Benchmarking_Offices13"/>
      <sheetName val="Offices_key_parameters13"/>
      <sheetName val="Benchmarking_Residential13"/>
      <sheetName val="summary_of_costs13"/>
      <sheetName val="Offices_elemental_summary13"/>
      <sheetName val="Residential_elemental_summary13"/>
      <sheetName val="Common_infrastructure13"/>
      <sheetName val="Base_Areas-m²13"/>
      <sheetName val="Base_Areas-ft²13"/>
      <sheetName val="Residential_unit_mix13"/>
      <sheetName val="assumptions_(2)13"/>
      <sheetName val="Appendix_A_fly13"/>
      <sheetName val="Office_cost_detail13"/>
      <sheetName val="Appendices_B_fly13"/>
      <sheetName val="Residential_outline_spec_13"/>
      <sheetName val="Appendices_C_fly13"/>
      <sheetName val="Do_not_delete_-_Lists12"/>
      <sheetName val="New_Bld12"/>
      <sheetName val="Project_Details12"/>
      <sheetName val="Bill_1_-_Preliminaries12"/>
      <sheetName val="Floor_areas8"/>
      <sheetName val="Benchmarking_Offices14"/>
      <sheetName val="Offices_key_parameters14"/>
      <sheetName val="Benchmarking_Residential14"/>
      <sheetName val="summary_of_costs14"/>
      <sheetName val="Offices_elemental_summary14"/>
      <sheetName val="Residential_elemental_summary14"/>
      <sheetName val="Common_infrastructure14"/>
      <sheetName val="Base_Areas-m²14"/>
      <sheetName val="Base_Areas-ft²14"/>
      <sheetName val="Residential_unit_mix14"/>
      <sheetName val="assumptions_(2)14"/>
      <sheetName val="Appendix_A_fly14"/>
      <sheetName val="Office_cost_detail14"/>
      <sheetName val="Appendices_B_fly14"/>
      <sheetName val="Residential_outline_spec_14"/>
      <sheetName val="Appendices_C_fly14"/>
      <sheetName val="Do_not_delete_-_Lists13"/>
      <sheetName val="New_Bld13"/>
      <sheetName val="Project_Details13"/>
      <sheetName val="Bill_1_-_Preliminaries13"/>
      <sheetName val="Floor_areas9"/>
      <sheetName val="Construction"/>
      <sheetName val="Subcon &amp; mats"/>
      <sheetName val="Trend 2"/>
      <sheetName val="sensitivities"/>
      <sheetName val="IBD"/>
      <sheetName val="1 Executive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Data Sheet"/>
      <sheetName val="Sch. Areas"/>
      <sheetName val="Overall Summary"/>
      <sheetName val="S&amp;C Summary"/>
      <sheetName val="External Works Summary"/>
      <sheetName val="Summary"/>
      <sheetName val="S&amp;C Cost Plan"/>
      <sheetName val="External Works"/>
      <sheetName val="3.0 Floor area summary"/>
      <sheetName val="Contents"/>
      <sheetName val="Base Areas-m²"/>
      <sheetName val="Master_Data_Sheet"/>
      <sheetName val="Sch__Areas"/>
      <sheetName val="Overall_Summary"/>
      <sheetName val="S&amp;C_Summary"/>
      <sheetName val="External_Works_Summary"/>
      <sheetName val="S&amp;C_Cost_Plan"/>
      <sheetName val="External_Works"/>
      <sheetName val="3_0_Floor_area_summary"/>
      <sheetName val="Base_Areas-m²"/>
      <sheetName val="Master_Data_Sheet1"/>
      <sheetName val="Sch__Areas1"/>
      <sheetName val="Overall_Summary1"/>
      <sheetName val="S&amp;C_Summary1"/>
      <sheetName val="External_Works_Summary1"/>
      <sheetName val="S&amp;C_Cost_Plan1"/>
      <sheetName val="External_Works1"/>
      <sheetName val="3_0_Floor_area_summary1"/>
      <sheetName val="Base_Areas-m²1"/>
      <sheetName val="Master_Data_Sheet2"/>
      <sheetName val="Sch__Areas2"/>
      <sheetName val="Overall_Summary2"/>
      <sheetName val="S&amp;C_Summary2"/>
      <sheetName val="External_Works_Summary2"/>
      <sheetName val="S&amp;C_Cost_Plan2"/>
      <sheetName val="External_Works2"/>
      <sheetName val="3_0_Floor_area_summary2"/>
      <sheetName val="Base_Areas-m²2"/>
      <sheetName val="FP MATERIAL"/>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details"/>
      <sheetName val="Letter (Galway)"/>
      <sheetName val="Cover"/>
      <sheetName val="Contents"/>
      <sheetName val="1  Fly"/>
      <sheetName val="Section 1"/>
      <sheetName val="2  Fly"/>
      <sheetName val="Section 2"/>
      <sheetName val="3  Fly"/>
      <sheetName val="Section 3"/>
      <sheetName val="4  Fly"/>
      <sheetName val="Section 4"/>
      <sheetName val="5  Fly"/>
      <sheetName val="Section 5"/>
      <sheetName val="6 Fly"/>
      <sheetName val="6.1.1"/>
      <sheetName val="6.1.2"/>
      <sheetName val="6.1.3"/>
      <sheetName val="6.1.4"/>
      <sheetName val="6.1.5"/>
      <sheetName val="6.1.6"/>
      <sheetName val="6.1.7"/>
      <sheetName val="6.1.8"/>
      <sheetName val="6.1.9"/>
      <sheetName val="6.1.10"/>
      <sheetName val="6.1.11"/>
      <sheetName val="6.1.12"/>
      <sheetName val="6.1.13"/>
      <sheetName val="6.1.14"/>
      <sheetName val="6.1.15"/>
      <sheetName val="6.1.16"/>
      <sheetName val="7 Fly"/>
      <sheetName val="7.1.1"/>
      <sheetName val="7.1.2"/>
      <sheetName val="7.1.3"/>
      <sheetName val="7.1.4"/>
      <sheetName val="7.1.5"/>
      <sheetName val="7.1.6"/>
      <sheetName val="8 Fly"/>
      <sheetName val="8.1.1"/>
      <sheetName val="8.1.2"/>
      <sheetName val="Comments Fly"/>
      <sheetName val="Comments"/>
      <sheetName val="Append A Fly"/>
      <sheetName val="A"/>
      <sheetName val="Append B"/>
      <sheetName val="B"/>
      <sheetName val="Project_details"/>
      <sheetName val="Letter_(Galway)"/>
      <sheetName val="1__Fly"/>
      <sheetName val="Section_1"/>
      <sheetName val="2__Fly"/>
      <sheetName val="Section_2"/>
      <sheetName val="3__Fly"/>
      <sheetName val="Section_3"/>
      <sheetName val="4__Fly"/>
      <sheetName val="Section_4"/>
      <sheetName val="5__Fly"/>
      <sheetName val="Section_5"/>
      <sheetName val="6_Fly"/>
      <sheetName val="6_1_1"/>
      <sheetName val="6_1_2"/>
      <sheetName val="6_1_3"/>
      <sheetName val="6_1_4"/>
      <sheetName val="6_1_5"/>
      <sheetName val="6_1_6"/>
      <sheetName val="6_1_7"/>
      <sheetName val="6_1_8"/>
      <sheetName val="6_1_9"/>
      <sheetName val="6_1_10"/>
      <sheetName val="6_1_11"/>
      <sheetName val="6_1_12"/>
      <sheetName val="6_1_13"/>
      <sheetName val="6_1_14"/>
      <sheetName val="6_1_15"/>
      <sheetName val="6_1_16"/>
      <sheetName val="7_Fly"/>
      <sheetName val="7_1_1"/>
      <sheetName val="7_1_2"/>
      <sheetName val="7_1_3"/>
      <sheetName val="7_1_4"/>
      <sheetName val="7_1_5"/>
      <sheetName val="7_1_6"/>
      <sheetName val="8_Fly"/>
      <sheetName val="8_1_1"/>
      <sheetName val="8_1_2"/>
      <sheetName val="Comments_Fly"/>
      <sheetName val="Append_A_Fly"/>
      <sheetName val="Append_B"/>
      <sheetName val="Sch. Areas"/>
      <sheetName val="Project_details1"/>
      <sheetName val="Letter_(Galway)1"/>
      <sheetName val="1__Fly1"/>
      <sheetName val="Section_11"/>
      <sheetName val="2__Fly1"/>
      <sheetName val="Section_21"/>
      <sheetName val="3__Fly1"/>
      <sheetName val="Section_31"/>
      <sheetName val="4__Fly1"/>
      <sheetName val="Section_41"/>
      <sheetName val="5__Fly1"/>
      <sheetName val="Section_51"/>
      <sheetName val="6_Fly1"/>
      <sheetName val="6_1_17"/>
      <sheetName val="6_1_21"/>
      <sheetName val="6_1_31"/>
      <sheetName val="6_1_41"/>
      <sheetName val="6_1_51"/>
      <sheetName val="6_1_61"/>
      <sheetName val="6_1_71"/>
      <sheetName val="6_1_81"/>
      <sheetName val="6_1_91"/>
      <sheetName val="6_1_101"/>
      <sheetName val="6_1_111"/>
      <sheetName val="6_1_121"/>
      <sheetName val="6_1_131"/>
      <sheetName val="6_1_141"/>
      <sheetName val="6_1_151"/>
      <sheetName val="6_1_161"/>
      <sheetName val="7_Fly1"/>
      <sheetName val="7_1_11"/>
      <sheetName val="7_1_21"/>
      <sheetName val="7_1_31"/>
      <sheetName val="7_1_41"/>
      <sheetName val="7_1_51"/>
      <sheetName val="7_1_61"/>
      <sheetName val="8_Fly1"/>
      <sheetName val="8_1_11"/>
      <sheetName val="8_1_21"/>
      <sheetName val="Comments_Fly1"/>
      <sheetName val="Append_A_Fly1"/>
      <sheetName val="Append_B1"/>
      <sheetName val="Sch__Areas"/>
      <sheetName val="Project_details2"/>
      <sheetName val="Letter_(Galway)2"/>
      <sheetName val="1__Fly2"/>
      <sheetName val="Section_12"/>
      <sheetName val="2__Fly2"/>
      <sheetName val="Section_22"/>
      <sheetName val="3__Fly2"/>
      <sheetName val="Section_32"/>
      <sheetName val="4__Fly2"/>
      <sheetName val="Section_42"/>
      <sheetName val="5__Fly2"/>
      <sheetName val="Section_52"/>
      <sheetName val="6_Fly2"/>
      <sheetName val="6_1_18"/>
      <sheetName val="6_1_22"/>
      <sheetName val="6_1_32"/>
      <sheetName val="6_1_42"/>
      <sheetName val="6_1_52"/>
      <sheetName val="6_1_62"/>
      <sheetName val="6_1_72"/>
      <sheetName val="6_1_82"/>
      <sheetName val="6_1_92"/>
      <sheetName val="6_1_102"/>
      <sheetName val="6_1_112"/>
      <sheetName val="6_1_122"/>
      <sheetName val="6_1_132"/>
      <sheetName val="6_1_142"/>
      <sheetName val="6_1_152"/>
      <sheetName val="6_1_162"/>
      <sheetName val="7_Fly2"/>
      <sheetName val="7_1_12"/>
      <sheetName val="7_1_22"/>
      <sheetName val="7_1_32"/>
      <sheetName val="7_1_42"/>
      <sheetName val="7_1_52"/>
      <sheetName val="7_1_62"/>
      <sheetName val="8_Fly2"/>
      <sheetName val="8_1_12"/>
      <sheetName val="8_1_22"/>
      <sheetName val="Comments_Fly2"/>
      <sheetName val="Append_A_Fly2"/>
      <sheetName val="Append_B2"/>
      <sheetName val="Sch__Areas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uilding 1"/>
      <sheetName val="Building 2"/>
      <sheetName val="Building 3"/>
      <sheetName val="Comparison "/>
      <sheetName val="Bar Chart"/>
      <sheetName val="Organisation Cost"/>
      <sheetName val="Logistics"/>
      <sheetName val="B1 Defer"/>
      <sheetName val="Accommodation"/>
      <sheetName val="Sch. Areas"/>
      <sheetName val="Project details"/>
      <sheetName val="Building_1"/>
      <sheetName val="Detail - core and shell"/>
      <sheetName val="Data"/>
      <sheetName val="Sheet1"/>
      <sheetName val="Macro Registry"/>
      <sheetName val="Building_11"/>
      <sheetName val="HELP_TEXT"/>
      <sheetName val="Project_Details"/>
      <sheetName val="Building_12"/>
      <sheetName val="ESTIMATE"/>
      <sheetName val="Basis"/>
      <sheetName val="Notes"/>
      <sheetName val="BQ"/>
      <sheetName val="BQ External"/>
      <sheetName val="1 Summary"/>
      <sheetName val="Front"/>
      <sheetName val="Input Sheet"/>
      <sheetName val="Project Data"/>
      <sheetName val="Building_13"/>
      <sheetName val="Master Data Sheet"/>
      <sheetName val="Prelims"/>
      <sheetName val="Building_15"/>
      <sheetName val="Building_14"/>
      <sheetName val="Building_16"/>
      <sheetName val="Floor areas"/>
      <sheetName val="Building_17"/>
      <sheetName val="Building_18"/>
      <sheetName val="XREF"/>
      <sheetName val="except wiring"/>
      <sheetName val="3"/>
      <sheetName val="Construction"/>
      <sheetName val="Building_110"/>
      <sheetName val="Building_19"/>
      <sheetName val="Building_111"/>
      <sheetName val="Building_112"/>
      <sheetName val="Prévision"/>
      <sheetName val="Cashflow"/>
      <sheetName val="Hic_150EOffice"/>
      <sheetName val="Summary 1 - A"/>
      <sheetName val="FitOutConfCentre"/>
      <sheetName val="Co-ef"/>
      <sheetName val="Harewood"/>
      <sheetName val="Building_113"/>
      <sheetName val="Building_1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tion"/>
      <sheetName val="Summary2"/>
      <sheetName val="Other Costs"/>
      <sheetName val="FitOut"/>
      <sheetName val="SUMMARY"/>
      <sheetName val="procurement contingency"/>
      <sheetName val="Chart1"/>
      <sheetName val="Sheet2"/>
      <sheetName val="Other_Costs"/>
      <sheetName val="procurement_contingency"/>
      <sheetName val="Sch. Areas"/>
      <sheetName val="CASHFL1"/>
      <sheetName val="(1) Construction"/>
      <sheetName val="(2) Furniture"/>
      <sheetName val="(3) AV"/>
      <sheetName val="(4) Fees"/>
      <sheetName val="(5) On Costs"/>
      <sheetName val="(6) Cont"/>
      <sheetName val="(7) Retail Contribution"/>
      <sheetName val="(8) VAT"/>
      <sheetName val="(9) IT"/>
      <sheetName val="(10) VAT"/>
      <sheetName val="Cashflow"/>
      <sheetName val="Commitment Schedule"/>
      <sheetName val="Data"/>
      <sheetName val="(1)_Construction"/>
      <sheetName val="(2)_Furniture"/>
      <sheetName val="(3)_AV"/>
      <sheetName val="(4)_Fees"/>
      <sheetName val="(5)_On_Costs"/>
      <sheetName val="(6)_Cont"/>
      <sheetName val="(7)_Retail_Contribution"/>
      <sheetName val="(8)_VAT"/>
      <sheetName val="(9)_IT"/>
      <sheetName val="(10)_VAT"/>
      <sheetName val="Commitment_Schedule"/>
      <sheetName val="TI"/>
      <sheetName val="Other_Costs1"/>
      <sheetName val="procurement_contingency1"/>
      <sheetName val="CBS"/>
      <sheetName val="(1)_Construction1"/>
      <sheetName val="(2)_Furniture1"/>
      <sheetName val="(3)_AV1"/>
      <sheetName val="(4)_Fees1"/>
      <sheetName val="(5)_On_Costs1"/>
      <sheetName val="(6)_Cont1"/>
      <sheetName val="(7)_Retail_Contribution1"/>
      <sheetName val="(8)_VAT1"/>
      <sheetName val="(9)_IT1"/>
      <sheetName val="(10)_VAT1"/>
      <sheetName val="Commitment_Schedule1"/>
      <sheetName val="Tender Settlement"/>
      <sheetName val="Validation Data"/>
      <sheetName val="Control"/>
      <sheetName val="Other_Costs2"/>
      <sheetName val="procurement_contingency2"/>
      <sheetName val="Sch__Areas"/>
      <sheetName val=" Summary base bid"/>
      <sheetName val="6 - Sum"/>
      <sheetName val="1"/>
      <sheetName val="(1)_Construction2"/>
      <sheetName val="(2)_Furniture2"/>
      <sheetName val="(3)_AV2"/>
      <sheetName val="(4)_Fees2"/>
      <sheetName val="(5)_On_Costs2"/>
      <sheetName val="(6)_Cont2"/>
      <sheetName val="(7)_Retail_Contribution2"/>
      <sheetName val="(8)_VAT2"/>
      <sheetName val="(9)_IT2"/>
      <sheetName val="(10)_VAT2"/>
      <sheetName val="Commitment_Schedule2"/>
      <sheetName val="Validation_Data"/>
      <sheetName val="Model"/>
      <sheetName val="CONSTRUCTION COMPONENT"/>
      <sheetName val="Modified Store"/>
      <sheetName val="BOQ_Direct_selling cost"/>
      <sheetName val="Site Dev BOQ"/>
      <sheetName val="Fill this out first..."/>
      <sheetName val="Boq"/>
      <sheetName val="Assump_Input"/>
      <sheetName val="Economics"/>
      <sheetName val="Capital Expenditure"/>
      <sheetName val="Other_Costs4"/>
      <sheetName val="procurement_contingency4"/>
      <sheetName val="Sch__Areas2"/>
      <sheetName val="(1)_Construction4"/>
      <sheetName val="(2)_Furniture4"/>
      <sheetName val="(3)_AV4"/>
      <sheetName val="(4)_Fees4"/>
      <sheetName val="(5)_On_Costs4"/>
      <sheetName val="(6)_Cont4"/>
      <sheetName val="(7)_Retail_Contribution4"/>
      <sheetName val="(8)_VAT4"/>
      <sheetName val="(9)_IT4"/>
      <sheetName val="(10)_VAT4"/>
      <sheetName val="Commitment_Schedule4"/>
      <sheetName val="_Summary_base_bid1"/>
      <sheetName val="6_-_Sum1"/>
      <sheetName val="Other_Costs3"/>
      <sheetName val="procurement_contingency3"/>
      <sheetName val="Sch__Areas1"/>
      <sheetName val="(1)_Construction3"/>
      <sheetName val="(2)_Furniture3"/>
      <sheetName val="(3)_AV3"/>
      <sheetName val="(4)_Fees3"/>
      <sheetName val="(5)_On_Costs3"/>
      <sheetName val="(6)_Cont3"/>
      <sheetName val="(7)_Retail_Contribution3"/>
      <sheetName val="(8)_VAT3"/>
      <sheetName val="(9)_IT3"/>
      <sheetName val="(10)_VAT3"/>
      <sheetName val="Commitment_Schedule3"/>
      <sheetName val="_Summary_base_bid"/>
      <sheetName val="6_-_Sum"/>
      <sheetName val="Other_Costs5"/>
      <sheetName val="procurement_contingency5"/>
      <sheetName val="Sch__Areas3"/>
      <sheetName val="(1)_Construction5"/>
      <sheetName val="(2)_Furniture5"/>
      <sheetName val="(3)_AV5"/>
      <sheetName val="(4)_Fees5"/>
      <sheetName val="(5)_On_Costs5"/>
      <sheetName val="(6)_Cont5"/>
      <sheetName val="(7)_Retail_Contribution5"/>
      <sheetName val="(8)_VAT5"/>
      <sheetName val="(9)_IT5"/>
      <sheetName val="(10)_VAT5"/>
      <sheetName val="Commitment_Schedule5"/>
      <sheetName val="Other_Costs6"/>
      <sheetName val="procurement_contingency6"/>
      <sheetName val="(1)_Construction6"/>
      <sheetName val="(2)_Furniture6"/>
      <sheetName val="(3)_AV6"/>
      <sheetName val="(4)_Fees6"/>
      <sheetName val="(5)_On_Costs6"/>
      <sheetName val="(6)_Cont6"/>
      <sheetName val="(7)_Retail_Contribution6"/>
      <sheetName val="(8)_VAT6"/>
      <sheetName val="(9)_IT6"/>
      <sheetName val="(10)_VAT6"/>
      <sheetName val="Commitment_Schedule6"/>
      <sheetName val="Other_Costs7"/>
      <sheetName val="procurement_contingency7"/>
      <sheetName val="(1)_Construction7"/>
      <sheetName val="(2)_Furniture7"/>
      <sheetName val="(3)_AV7"/>
      <sheetName val="(4)_Fees7"/>
      <sheetName val="(5)_On_Costs7"/>
      <sheetName val="(6)_Cont7"/>
      <sheetName val="(7)_Retail_Contribution7"/>
      <sheetName val="(8)_VAT7"/>
      <sheetName val="(9)_IT7"/>
      <sheetName val="(10)_VAT7"/>
      <sheetName val="Commitment_Schedule7"/>
      <sheetName val="Other_Costs8"/>
      <sheetName val="procurement_contingency8"/>
      <sheetName val="(1)_Construction8"/>
      <sheetName val="(2)_Furniture8"/>
      <sheetName val="(3)_AV8"/>
      <sheetName val="(4)_Fees8"/>
      <sheetName val="(5)_On_Costs8"/>
      <sheetName val="(6)_Cont8"/>
      <sheetName val="(7)_Retail_Contribution8"/>
      <sheetName val="(8)_VAT8"/>
      <sheetName val="(9)_IT8"/>
      <sheetName val="(10)_VAT8"/>
      <sheetName val="Commitment_Schedule8"/>
      <sheetName val="Other_Costs9"/>
      <sheetName val="procurement_contingency9"/>
      <sheetName val="Sch__Areas4"/>
      <sheetName val="(1)_Construction9"/>
      <sheetName val="(2)_Furniture9"/>
      <sheetName val="(3)_AV9"/>
      <sheetName val="(4)_Fees9"/>
      <sheetName val="(5)_On_Costs9"/>
      <sheetName val="(6)_Cont9"/>
      <sheetName val="(7)_Retail_Contribution9"/>
      <sheetName val="(8)_VAT9"/>
      <sheetName val="(9)_IT9"/>
      <sheetName val="(10)_VAT9"/>
      <sheetName val="Commitment_Schedule9"/>
      <sheetName val="Other_Costs10"/>
      <sheetName val="procurement_contingency10"/>
      <sheetName val="Sch__Areas5"/>
      <sheetName val="(1)_Construction10"/>
      <sheetName val="(2)_Furniture10"/>
      <sheetName val="(3)_AV10"/>
      <sheetName val="(4)_Fees10"/>
      <sheetName val="(5)_On_Costs10"/>
      <sheetName val="(6)_Cont10"/>
      <sheetName val="(7)_Retail_Contribution10"/>
      <sheetName val="(8)_VAT10"/>
      <sheetName val="(9)_IT10"/>
      <sheetName val="(10)_VAT10"/>
      <sheetName val="Commitment_Schedule10"/>
      <sheetName val="Appendix A.2"/>
      <sheetName val="Other_Costs11"/>
      <sheetName val="procurement_contingency11"/>
      <sheetName val="(1)_Construction11"/>
      <sheetName val="(2)_Furniture11"/>
      <sheetName val="(3)_AV11"/>
      <sheetName val="(4)_Fees11"/>
      <sheetName val="(5)_On_Costs11"/>
      <sheetName val="(6)_Cont11"/>
      <sheetName val="(7)_Retail_Contribution11"/>
      <sheetName val="(8)_VAT11"/>
      <sheetName val="(9)_IT11"/>
      <sheetName val="(10)_VAT11"/>
      <sheetName val="Commitment_Schedule11"/>
      <sheetName val="Sch__Areas6"/>
      <sheetName val="Tender_Settlement"/>
      <sheetName val="Validation_Data1"/>
      <sheetName val="Other_Costs16"/>
      <sheetName val="procurement_contingency16"/>
      <sheetName val="Sch__Areas11"/>
      <sheetName val="(1)_Construction16"/>
      <sheetName val="(2)_Furniture16"/>
      <sheetName val="(3)_AV16"/>
      <sheetName val="(4)_Fees16"/>
      <sheetName val="(5)_On_Costs16"/>
      <sheetName val="(6)_Cont16"/>
      <sheetName val="(7)_Retail_Contribution16"/>
      <sheetName val="(8)_VAT16"/>
      <sheetName val="(9)_IT16"/>
      <sheetName val="(10)_VAT16"/>
      <sheetName val="Commitment_Schedule16"/>
      <sheetName val="_Summary_base_bid5"/>
      <sheetName val="6_-_Sum5"/>
      <sheetName val="Tender_Settlement5"/>
      <sheetName val="Validation_Data6"/>
      <sheetName val="Other_Costs12"/>
      <sheetName val="procurement_contingency12"/>
      <sheetName val="Sch__Areas7"/>
      <sheetName val="(1)_Construction12"/>
      <sheetName val="(2)_Furniture12"/>
      <sheetName val="(3)_AV12"/>
      <sheetName val="(4)_Fees12"/>
      <sheetName val="(5)_On_Costs12"/>
      <sheetName val="(6)_Cont12"/>
      <sheetName val="(7)_Retail_Contribution12"/>
      <sheetName val="(8)_VAT12"/>
      <sheetName val="(9)_IT12"/>
      <sheetName val="(10)_VAT12"/>
      <sheetName val="Commitment_Schedule12"/>
      <sheetName val="Tender_Settlement1"/>
      <sheetName val="Validation_Data2"/>
      <sheetName val="Other_Costs13"/>
      <sheetName val="procurement_contingency13"/>
      <sheetName val="Sch__Areas8"/>
      <sheetName val="(1)_Construction13"/>
      <sheetName val="(2)_Furniture13"/>
      <sheetName val="(3)_AV13"/>
      <sheetName val="(4)_Fees13"/>
      <sheetName val="(5)_On_Costs13"/>
      <sheetName val="(6)_Cont13"/>
      <sheetName val="(7)_Retail_Contribution13"/>
      <sheetName val="(8)_VAT13"/>
      <sheetName val="(9)_IT13"/>
      <sheetName val="(10)_VAT13"/>
      <sheetName val="Commitment_Schedule13"/>
      <sheetName val="_Summary_base_bid2"/>
      <sheetName val="6_-_Sum2"/>
      <sheetName val="Tender_Settlement2"/>
      <sheetName val="Validation_Data3"/>
      <sheetName val="Other_Costs14"/>
      <sheetName val="procurement_contingency14"/>
      <sheetName val="Sch__Areas9"/>
      <sheetName val="(1)_Construction14"/>
      <sheetName val="(2)_Furniture14"/>
      <sheetName val="(3)_AV14"/>
      <sheetName val="(4)_Fees14"/>
      <sheetName val="(5)_On_Costs14"/>
      <sheetName val="(6)_Cont14"/>
      <sheetName val="(7)_Retail_Contribution14"/>
      <sheetName val="(8)_VAT14"/>
      <sheetName val="(9)_IT14"/>
      <sheetName val="(10)_VAT14"/>
      <sheetName val="Commitment_Schedule14"/>
      <sheetName val="_Summary_base_bid3"/>
      <sheetName val="6_-_Sum3"/>
      <sheetName val="Tender_Settlement3"/>
      <sheetName val="Validation_Data4"/>
      <sheetName val="Other_Costs15"/>
      <sheetName val="procurement_contingency15"/>
      <sheetName val="Sch__Areas10"/>
      <sheetName val="(1)_Construction15"/>
      <sheetName val="(2)_Furniture15"/>
      <sheetName val="(3)_AV15"/>
      <sheetName val="(4)_Fees15"/>
      <sheetName val="(5)_On_Costs15"/>
      <sheetName val="(6)_Cont15"/>
      <sheetName val="(7)_Retail_Contribution15"/>
      <sheetName val="(8)_VAT15"/>
      <sheetName val="(9)_IT15"/>
      <sheetName val="(10)_VAT15"/>
      <sheetName val="Commitment_Schedule15"/>
      <sheetName val="_Summary_base_bid4"/>
      <sheetName val="6_-_Sum4"/>
      <sheetName val="Tender_Settlement4"/>
      <sheetName val="Validation_Data5"/>
      <sheetName val="Other_Costs17"/>
      <sheetName val="procurement_contingency17"/>
      <sheetName val="Sch__Areas12"/>
      <sheetName val="(1)_Construction17"/>
      <sheetName val="(2)_Furniture17"/>
      <sheetName val="(3)_AV17"/>
      <sheetName val="(4)_Fees17"/>
      <sheetName val="(5)_On_Costs17"/>
      <sheetName val="(6)_Cont17"/>
      <sheetName val="(7)_Retail_Contribution17"/>
      <sheetName val="(8)_VAT17"/>
      <sheetName val="(9)_IT17"/>
      <sheetName val="(10)_VAT17"/>
      <sheetName val="Commitment_Schedule17"/>
      <sheetName val="_Summary_base_bid6"/>
      <sheetName val="6_-_Sum6"/>
      <sheetName val="Tender_Settlement6"/>
      <sheetName val="Validation_Data7"/>
      <sheetName val="Appendix_A_2"/>
      <sheetName val="Other_Costs18"/>
      <sheetName val="procurement_contingency18"/>
      <sheetName val="Sch__Areas13"/>
      <sheetName val="(1)_Construction18"/>
      <sheetName val="(2)_Furniture18"/>
      <sheetName val="(3)_AV18"/>
      <sheetName val="(4)_Fees18"/>
      <sheetName val="(5)_On_Costs18"/>
      <sheetName val="(6)_Cont18"/>
      <sheetName val="(7)_Retail_Contribution18"/>
      <sheetName val="(8)_VAT18"/>
      <sheetName val="(9)_IT18"/>
      <sheetName val="(10)_VAT18"/>
      <sheetName val="Commitment_Schedule18"/>
      <sheetName val="_Summary_base_bid7"/>
      <sheetName val="6_-_Sum7"/>
      <sheetName val="Tender_Settlement7"/>
      <sheetName val="Validation_Data8"/>
      <sheetName val="Other_Costs19"/>
      <sheetName val="procurement_contingency19"/>
      <sheetName val="Sch__Areas14"/>
      <sheetName val="(1)_Construction19"/>
      <sheetName val="(2)_Furniture19"/>
      <sheetName val="(3)_AV19"/>
      <sheetName val="(4)_Fees19"/>
      <sheetName val="(5)_On_Costs19"/>
      <sheetName val="(6)_Cont19"/>
      <sheetName val="(7)_Retail_Contribution19"/>
      <sheetName val="(8)_VAT19"/>
      <sheetName val="(9)_IT19"/>
      <sheetName val="(10)_VAT19"/>
      <sheetName val="Commitment_Schedule19"/>
      <sheetName val="_Summary_base_bid8"/>
      <sheetName val="6_-_Sum8"/>
      <sheetName val="Tender_Settlement8"/>
      <sheetName val="Validation_Data9"/>
      <sheetName val="Appendix_A_21"/>
      <sheetName val="Other_Costs20"/>
      <sheetName val="procurement_contingency20"/>
      <sheetName val="(1)_Construction20"/>
      <sheetName val="(2)_Furniture20"/>
      <sheetName val="(3)_AV20"/>
      <sheetName val="(4)_Fees20"/>
      <sheetName val="(5)_On_Costs20"/>
      <sheetName val="(6)_Cont20"/>
      <sheetName val="(7)_Retail_Contribution20"/>
      <sheetName val="(8)_VAT20"/>
      <sheetName val="(9)_IT20"/>
      <sheetName val="(10)_VAT20"/>
      <sheetName val="Commitment_Schedule20"/>
      <sheetName val="Sch__Areas15"/>
      <sheetName val="_Summary_base_bid9"/>
      <sheetName val="6_-_Sum9"/>
      <sheetName val="Tender_Settlement9"/>
      <sheetName val="Validation_Data10"/>
      <sheetName val="Appendix_A_22"/>
      <sheetName val="Other_Costs21"/>
      <sheetName val="procurement_contingency21"/>
      <sheetName val="(1)_Construction21"/>
      <sheetName val="(2)_Furniture21"/>
      <sheetName val="(3)_AV21"/>
      <sheetName val="(4)_Fees21"/>
      <sheetName val="(5)_On_Costs21"/>
      <sheetName val="(6)_Cont21"/>
      <sheetName val="(7)_Retail_Contribution21"/>
      <sheetName val="(8)_VAT21"/>
      <sheetName val="(9)_IT21"/>
      <sheetName val="(10)_VAT21"/>
      <sheetName val="Commitment_Schedule21"/>
      <sheetName val="Sch__Areas16"/>
      <sheetName val="_Summary_base_bid10"/>
      <sheetName val="6_-_Sum10"/>
      <sheetName val="Tender_Settlement10"/>
      <sheetName val="Validation_Data11"/>
      <sheetName val="Appendix_A_23"/>
      <sheetName val="Other_Costs22"/>
      <sheetName val="procurement_contingency22"/>
      <sheetName val="(1)_Construction22"/>
      <sheetName val="(2)_Furniture22"/>
      <sheetName val="(3)_AV22"/>
      <sheetName val="(4)_Fees22"/>
      <sheetName val="(5)_On_Costs22"/>
      <sheetName val="(6)_Cont22"/>
      <sheetName val="(7)_Retail_Contribution22"/>
      <sheetName val="(8)_VAT22"/>
      <sheetName val="(9)_IT22"/>
      <sheetName val="(10)_VAT22"/>
      <sheetName val="Commitment_Schedule22"/>
      <sheetName val="Sch__Areas17"/>
      <sheetName val="_Summary_base_bid11"/>
      <sheetName val="6_-_Sum11"/>
      <sheetName val="Tender_Settlement11"/>
      <sheetName val="Validation_Data12"/>
      <sheetName val="Appendix_A_24"/>
      <sheetName val="CONSTRUCTION_COMPONENT"/>
      <sheetName val="Modified_Store"/>
      <sheetName val="BOQ_Direct_selling_cost"/>
      <sheetName val="Site_Dev_BOQ"/>
      <sheetName val="Fill_this_out_first___"/>
      <sheetName val="Cash Flow Forecast"/>
      <sheetName val="Cash Flow Fees Breakdown"/>
      <sheetName val="Orig Budget Cash Flow Forecast"/>
      <sheetName val="Graph"/>
      <sheetName val="Curves"/>
      <sheetName val="Chennai"/>
      <sheetName val="Register"/>
      <sheetName val="RA-markate"/>
      <sheetName val="Civil Boq"/>
      <sheetName val="Cat A Change Control"/>
      <sheetName val="예산서"/>
      <sheetName val="Capital_Expenditure"/>
      <sheetName val="Risk Levels"/>
      <sheetName val="Risk_Levels"/>
      <sheetName val="Validation_Data13"/>
      <sheetName val="Validation_Data14"/>
      <sheetName val="Tender_Settlement12"/>
      <sheetName val="Risk_Levels1"/>
      <sheetName val="Validation_Data15"/>
      <sheetName val="Tender_Settlement13"/>
      <sheetName val="Risk_Levels2"/>
      <sheetName val="Validation_Data16"/>
      <sheetName val="Tender_Settlement14"/>
      <sheetName val="Risk_Levels3"/>
      <sheetName val="Validation_Data17"/>
      <sheetName val="Tender_Settlement15"/>
      <sheetName val="Risk_Levels4"/>
      <sheetName val="1-1"/>
      <sheetName val="BSD (2)"/>
      <sheetName val="정부노임단가"/>
      <sheetName val="Basis"/>
      <sheetName val="w't table"/>
      <sheetName val="Building 1"/>
      <sheetName val="info"/>
      <sheetName val="Executive Summary"/>
      <sheetName val="Arch"/>
      <sheetName val="Basement Budget"/>
      <sheetName val="Headings"/>
      <sheetName val="Customize Your Purchase Order"/>
      <sheetName val="Chennai 450"/>
      <sheetName val="sq ftg detail"/>
      <sheetName val="lookup"/>
      <sheetName val="analysis"/>
      <sheetName val="Beam at Ground flr lvl(Steel)"/>
      <sheetName val="Civil_Boq"/>
      <sheetName val="Cat_A_Change_Control"/>
      <sheetName val="BSD_(2)"/>
      <sheetName val="w't_table"/>
      <sheetName val="Building_1"/>
      <sheetName val="Executive_Summary"/>
      <sheetName val="Basement_Budget"/>
      <sheetName val="5486"/>
      <sheetName val="Prelims value"/>
      <sheetName val="lookups"/>
      <sheetName val="NPV"/>
      <sheetName val="Fill Platform Pricing "/>
      <sheetName val="Canopy Pricing"/>
      <sheetName val="Stepsafe Platform Pricing"/>
      <sheetName val="Controls"/>
      <sheetName val="Intro"/>
      <sheetName val="MainSheet"/>
      <sheetName val="THK"/>
      <sheetName val="switch"/>
      <sheetName val="Sheet1"/>
      <sheetName val="InputPO_Del"/>
      <sheetName val="backup (2)"/>
      <sheetName val="Purchase-InUse DayMonthYear"/>
      <sheetName val="IM Plot 02 Summary"/>
      <sheetName val="Estimate Build Up"/>
      <sheetName val="DetEst"/>
      <sheetName val="labour"/>
      <sheetName val="Deprec."/>
      <sheetName val="S&amp;C"/>
      <sheetName val="Cover"/>
      <sheetName val="IO Count Diag"/>
      <sheetName val="Customize Your Invoice"/>
      <sheetName val="TBAL9697 -group wise  sdpl"/>
      <sheetName val="HEAD"/>
      <sheetName val="재1"/>
      <sheetName val="organi synthesis lab"/>
      <sheetName val="VARIABLE"/>
      <sheetName val="OC 17-04-06"/>
      <sheetName val="item"/>
      <sheetName val="Wordsdata"/>
      <sheetName val="CONSTRUCTION_COMPONENT1"/>
      <sheetName val="Modified_Store1"/>
      <sheetName val="BOQ_Direct_selling_cost1"/>
      <sheetName val="Site_Dev_BOQ1"/>
      <sheetName val="Fill_this_out_first___1"/>
      <sheetName val="Civil_Boq1"/>
      <sheetName val="Cat_A_Change_Control1"/>
      <sheetName val="Capital_Expenditure1"/>
      <sheetName val="BSD_(2)1"/>
      <sheetName val="w't_table1"/>
      <sheetName val="Building_11"/>
      <sheetName val="Executive_Summary1"/>
      <sheetName val="Basement_Budget1"/>
      <sheetName val="Customize_Your_Purchase_Order"/>
      <sheetName val="Chennai_450"/>
      <sheetName val="sq_ftg_detail"/>
      <sheetName val="Beam_at_Ground_flr_lvl(Steel)"/>
      <sheetName val="Cash_Flow_Forecast"/>
      <sheetName val="Cash_Flow_Fees_Breakdown"/>
      <sheetName val="Orig_Budget_Cash_Flow_Forecast"/>
      <sheetName val="CONSTRUCTION_COMPONENT2"/>
      <sheetName val="Modified_Store2"/>
      <sheetName val="BOQ_Direct_selling_cost2"/>
      <sheetName val="Site_Dev_BOQ2"/>
      <sheetName val="Fill_this_out_first___2"/>
      <sheetName val="Civil_Boq2"/>
      <sheetName val="Cat_A_Change_Control2"/>
      <sheetName val="Capital_Expenditure2"/>
      <sheetName val="BSD_(2)2"/>
      <sheetName val="w't_table2"/>
      <sheetName val="Building_12"/>
      <sheetName val="Executive_Summary2"/>
      <sheetName val="Basement_Budget2"/>
      <sheetName val="Customize_Your_Purchase_Order1"/>
      <sheetName val="Chennai_4501"/>
      <sheetName val="sq_ftg_detail1"/>
      <sheetName val="Beam_at_Ground_flr_lvl(Steel)1"/>
      <sheetName val="Cash_Flow_Forecast1"/>
      <sheetName val="Cash_Flow_Fees_Breakdown1"/>
      <sheetName val="Orig_Budget_Cash_Flow_Forecast1"/>
      <sheetName val="dg-VTu"/>
      <sheetName val="Tke"/>
      <sheetName val="BQ"/>
      <sheetName val="BQ External"/>
      <sheetName val="FitOutConfCentre"/>
      <sheetName val="Master Data Sheet"/>
      <sheetName val="HELP_TEXT"/>
      <sheetName val="Project_Details"/>
      <sheetName val="Doc_details"/>
      <sheetName val="(2&amp;3&amp;4)Inquiry"/>
      <sheetName val="Other_Costs23"/>
      <sheetName val="procurement_contingency23"/>
      <sheetName val="(1)_Construction23"/>
      <sheetName val="(2)_Furniture23"/>
      <sheetName val="(3)_AV23"/>
      <sheetName val="(4)_Fees23"/>
      <sheetName val="(5)_On_Costs23"/>
      <sheetName val="(6)_Cont23"/>
      <sheetName val="(7)_Retail_Contribution23"/>
      <sheetName val="(8)_VAT23"/>
      <sheetName val="(9)_IT23"/>
      <sheetName val="(10)_VAT23"/>
      <sheetName val="Commitment_Schedule23"/>
      <sheetName val="_Summary_base_bid12"/>
      <sheetName val="Sch__Areas18"/>
      <sheetName val="Executive_Summary3"/>
      <sheetName val="IM_Plot_02_Summary"/>
      <sheetName val="backup_(2)"/>
      <sheetName val="Validation_Data18"/>
      <sheetName val="Tender_Settlement16"/>
      <sheetName val="Purchase-InUse_DayMonthYear"/>
      <sheetName val="Appendix_A_25"/>
      <sheetName val="Risk_Levels5"/>
      <sheetName val="6_-_Sum12"/>
      <sheetName val="Summary year Plan"/>
      <sheetName val="IO LIST"/>
      <sheetName val="Details"/>
      <sheetName val="EqSplitVI2"/>
      <sheetName val="Prelims_value"/>
      <sheetName val="Prelims_value1"/>
      <sheetName val="Branch Power"/>
      <sheetName val="Distrib"/>
      <sheetName val="Emergency"/>
      <sheetName val="Equipment"/>
      <sheetName val="Lighting"/>
      <sheetName val="Costs Negotiated Contract Sum"/>
      <sheetName val="FP MATERIAL"/>
      <sheetName val="PRECAST lightconc-II"/>
      <sheetName val="analysis-superstructure"/>
      <sheetName val="Constructionˆ"/>
      <sheetName val="Constructionˆ_x0000_?“?_x0013_?_x0000_???_x0013__x001c_??_x0013_?_x0013_œ"/>
      <sheetName val="payrates"/>
      <sheetName val="pc-1"/>
      <sheetName val="Common Inputs"/>
      <sheetName val="Capex Depreciation table"/>
      <sheetName val="eq_data"/>
      <sheetName val="電気設備表"/>
      <sheetName val="nhap"/>
      <sheetName val="2.1 受電設備棟"/>
      <sheetName val="2.2 受・防火水槽"/>
      <sheetName val="2.3 排水処理設備棟"/>
      <sheetName val="2.4 倉庫棟"/>
      <sheetName val="2.5 守衛棟"/>
      <sheetName val="equip"/>
      <sheetName val="Define finishing"/>
      <sheetName val="Other_Costs24"/>
      <sheetName val="procurement_contingency24"/>
      <sheetName val="(1)_Construction24"/>
      <sheetName val="(2)_Furniture24"/>
      <sheetName val="(3)_AV24"/>
      <sheetName val="(4)_Fees24"/>
      <sheetName val="(5)_On_Costs24"/>
      <sheetName val="(6)_Cont24"/>
      <sheetName val="(7)_Retail_Contribution24"/>
      <sheetName val="(8)_VAT24"/>
      <sheetName val="(9)_IT24"/>
      <sheetName val="(10)_VAT24"/>
      <sheetName val="Commitment_Schedule24"/>
      <sheetName val="_Summary_base_bid13"/>
      <sheetName val="Sch__Areas19"/>
      <sheetName val="Executive_Summary4"/>
      <sheetName val="IM_Plot_02_Summary1"/>
      <sheetName val="backup_(2)1"/>
      <sheetName val="Validation_Data19"/>
      <sheetName val="Tender_Settlement17"/>
      <sheetName val="Purchase-InUse_DayMonthYear1"/>
      <sheetName val="Appendix_A_26"/>
      <sheetName val="Risk_Levels6"/>
      <sheetName val="6_-_Sum13"/>
      <sheetName val="TP030 Fire Alarm"/>
      <sheetName val="Hepworth-1223-3B"/>
      <sheetName val="Hepworth-1234-3B"/>
      <sheetName val="Hepworth-1250-3B"/>
      <sheetName val="Hepworth-1259-3B"/>
      <sheetName val="Hepworth-1264-3B"/>
      <sheetName val="Hepworth-1267-4B"/>
      <sheetName val="Hepworth-1269-4B"/>
      <sheetName val="Hepworth-Area Summary"/>
      <sheetName val="Dema eVision Translation"/>
      <sheetName val="Dema_eVision_Translation1"/>
      <sheetName val="Dema_eVision_Translation"/>
      <sheetName val="Stair, Lift &amp; Window Matrixes"/>
      <sheetName val="Stair,_Lift_&amp;_Window_Matrixes1"/>
      <sheetName val="Stair,_Lift_&amp;_Window_Matrixes"/>
      <sheetName val="Categories"/>
      <sheetName val="loadcal"/>
      <sheetName val="labour rates"/>
      <sheetName val="rc01"/>
      <sheetName val="Tank"/>
      <sheetName val="MPR_PA_1"/>
      <sheetName val="Background"/>
      <sheetName val="Fill_Platform_Pricing_"/>
      <sheetName val="Canopy_Pricing"/>
      <sheetName val="Stepsafe_Platform_Pricing"/>
      <sheetName val="H. Cashflow"/>
      <sheetName val="CONSTRUCTION_COMPONENT3"/>
      <sheetName val="Modified_Store3"/>
      <sheetName val="BOQ_Direct_selling_cost3"/>
      <sheetName val="Site_Dev_BOQ3"/>
      <sheetName val="Fill_this_out_first___3"/>
      <sheetName val="Civil_Boq3"/>
      <sheetName val="Cat_A_Change_Control3"/>
      <sheetName val="Capital_Expenditure3"/>
      <sheetName val="BSD_(2)3"/>
      <sheetName val="w't_table3"/>
      <sheetName val="Building_13"/>
      <sheetName val="Basement_Budget3"/>
      <sheetName val="Customize_Your_Purchase_Order2"/>
      <sheetName val="Chennai_4502"/>
      <sheetName val="sq_ftg_detail2"/>
      <sheetName val="Beam_at_Ground_flr_lvl(Steel)2"/>
      <sheetName val="Cash_Flow_Forecast2"/>
      <sheetName val="Cash_Flow_Fees_Breakdown2"/>
      <sheetName val="Orig_Budget_Cash_Flow_Forecast2"/>
      <sheetName val="Prelims_value2"/>
      <sheetName val="Estimate_Build_Up"/>
      <sheetName val="Deprec_"/>
      <sheetName val="IO_Count_Diag"/>
      <sheetName val="Customize_Your_Invoice"/>
      <sheetName val="TBAL9697_-group_wise__sdpl"/>
      <sheetName val="organi_synthesis_lab"/>
      <sheetName val="OC_17-04-06"/>
      <sheetName val="BQ_External"/>
      <sheetName val="Master_Data_Sheet"/>
      <sheetName val="TP030_Fire_Alarm"/>
      <sheetName val="Summary_year_Plan"/>
      <sheetName val="IO_LIST"/>
      <sheetName val="PRECAST_lightconc-II"/>
      <sheetName val="Hepworth-Area_Summary"/>
      <sheetName val="Dema_eVision_Translation2"/>
      <sheetName val="FP_MATERIAL"/>
      <sheetName val="Stair,_Lift_&amp;_Window_Matrixes2"/>
      <sheetName val="H__Cashflow"/>
      <sheetName val="PPX out Cost"/>
      <sheetName val="Elemental Breakdown"/>
      <sheetName val="WORKINGS"/>
      <sheetName val="AREAS"/>
      <sheetName val="Costs_Negotiated_Contract_Sum"/>
      <sheetName val="Branch_Power"/>
      <sheetName val="Planned"/>
      <sheetName val="URA"/>
      <sheetName val="직접비_Origin(315,430)"/>
      <sheetName val="CASHFL1.XLS"/>
      <sheetName val="Front Cover"/>
      <sheetName val="OP'S INPUT SHEET"/>
      <sheetName val="Do not delete - Lists"/>
      <sheetName val="Fill_Platform_Pricing_1"/>
      <sheetName val="Canopy_Pricing1"/>
      <sheetName val="Stepsafe_Platform_Pricing1"/>
      <sheetName val="Other_Costs33"/>
      <sheetName val="procurement_contingency33"/>
      <sheetName val="Sch__Areas28"/>
      <sheetName val="(1)_Construction33"/>
      <sheetName val="(2)_Furniture33"/>
      <sheetName val="(3)_AV33"/>
      <sheetName val="(4)_Fees33"/>
      <sheetName val="(5)_On_Costs33"/>
      <sheetName val="(6)_Cont33"/>
      <sheetName val="(7)_Retail_Contribution33"/>
      <sheetName val="(8)_VAT33"/>
      <sheetName val="(9)_IT33"/>
      <sheetName val="(10)_VAT33"/>
      <sheetName val="Commitment_Schedule33"/>
      <sheetName val="Validation_Data28"/>
      <sheetName val="Tender_Settlement26"/>
      <sheetName val="CONSTRUCTION_COMPONENT11"/>
      <sheetName val="Modified_Store11"/>
      <sheetName val="BOQ_Direct_selling_cost11"/>
      <sheetName val="Site_Dev_BOQ11"/>
      <sheetName val="Fill_this_out_first___11"/>
      <sheetName val="Appendix_A_215"/>
      <sheetName val="Cat_A_Change_Control11"/>
      <sheetName val="Building_111"/>
      <sheetName val="Risk_Levels15"/>
      <sheetName val="_Summary_base_bid22"/>
      <sheetName val="6_-_Sum22"/>
      <sheetName val="Executive_Summary13"/>
      <sheetName val="Civil_Boq11"/>
      <sheetName val="Capital_Expenditure11"/>
      <sheetName val="BSD_(2)11"/>
      <sheetName val="w't_table11"/>
      <sheetName val="Basement_Budget11"/>
      <sheetName val="Cash_Flow_Forecast10"/>
      <sheetName val="Cash_Flow_Fees_Breakdown10"/>
      <sheetName val="Orig_Budget_Cash_Flow_Forecas10"/>
      <sheetName val="Fill_Platform_Pricing_10"/>
      <sheetName val="Canopy_Pricing10"/>
      <sheetName val="Stepsafe_Platform_Pricing10"/>
      <sheetName val="Prelims_value10"/>
      <sheetName val="Customize_Your_Purchase_Order10"/>
      <sheetName val="Chennai_45010"/>
      <sheetName val="sq_ftg_detail10"/>
      <sheetName val="Beam_at_Ground_flr_lvl(Steel)10"/>
      <sheetName val="Other_Costs25"/>
      <sheetName val="procurement_contingency25"/>
      <sheetName val="Sch__Areas20"/>
      <sheetName val="(1)_Construction25"/>
      <sheetName val="(2)_Furniture25"/>
      <sheetName val="(3)_AV25"/>
      <sheetName val="(4)_Fees25"/>
      <sheetName val="(5)_On_Costs25"/>
      <sheetName val="(6)_Cont25"/>
      <sheetName val="(7)_Retail_Contribution25"/>
      <sheetName val="(8)_VAT25"/>
      <sheetName val="(9)_IT25"/>
      <sheetName val="(10)_VAT25"/>
      <sheetName val="Commitment_Schedule25"/>
      <sheetName val="Validation_Data20"/>
      <sheetName val="Tender_Settlement18"/>
      <sheetName val="Appendix_A_27"/>
      <sheetName val="Risk_Levels7"/>
      <sheetName val="_Summary_base_bid14"/>
      <sheetName val="6_-_Sum14"/>
      <sheetName val="Executive_Summary5"/>
      <sheetName val="Fill_Platform_Pricing_2"/>
      <sheetName val="Canopy_Pricing2"/>
      <sheetName val="Stepsafe_Platform_Pricing2"/>
      <sheetName val="Other_Costs26"/>
      <sheetName val="procurement_contingency26"/>
      <sheetName val="Sch__Areas21"/>
      <sheetName val="(1)_Construction26"/>
      <sheetName val="(2)_Furniture26"/>
      <sheetName val="(3)_AV26"/>
      <sheetName val="(4)_Fees26"/>
      <sheetName val="(5)_On_Costs26"/>
      <sheetName val="(6)_Cont26"/>
      <sheetName val="(7)_Retail_Contribution26"/>
      <sheetName val="(8)_VAT26"/>
      <sheetName val="(9)_IT26"/>
      <sheetName val="(10)_VAT26"/>
      <sheetName val="Commitment_Schedule26"/>
      <sheetName val="Validation_Data21"/>
      <sheetName val="Tender_Settlement19"/>
      <sheetName val="CONSTRUCTION_COMPONENT4"/>
      <sheetName val="Modified_Store4"/>
      <sheetName val="BOQ_Direct_selling_cost4"/>
      <sheetName val="Site_Dev_BOQ4"/>
      <sheetName val="Fill_this_out_first___4"/>
      <sheetName val="Appendix_A_28"/>
      <sheetName val="Cat_A_Change_Control4"/>
      <sheetName val="Building_14"/>
      <sheetName val="Risk_Levels8"/>
      <sheetName val="_Summary_base_bid15"/>
      <sheetName val="6_-_Sum15"/>
      <sheetName val="Executive_Summary6"/>
      <sheetName val="Civil_Boq4"/>
      <sheetName val="Capital_Expenditure4"/>
      <sheetName val="BSD_(2)4"/>
      <sheetName val="w't_table4"/>
      <sheetName val="Basement_Budget4"/>
      <sheetName val="Cash_Flow_Forecast3"/>
      <sheetName val="Cash_Flow_Fees_Breakdown3"/>
      <sheetName val="Orig_Budget_Cash_Flow_Forecast3"/>
      <sheetName val="Fill_Platform_Pricing_3"/>
      <sheetName val="Canopy_Pricing3"/>
      <sheetName val="Stepsafe_Platform_Pricing3"/>
      <sheetName val="Prelims_value3"/>
      <sheetName val="Customize_Your_Purchase_Order3"/>
      <sheetName val="Chennai_4503"/>
      <sheetName val="sq_ftg_detail3"/>
      <sheetName val="Beam_at_Ground_flr_lvl(Steel)3"/>
      <sheetName val="Other_Costs27"/>
      <sheetName val="procurement_contingency27"/>
      <sheetName val="Sch__Areas22"/>
      <sheetName val="(1)_Construction27"/>
      <sheetName val="(2)_Furniture27"/>
      <sheetName val="(3)_AV27"/>
      <sheetName val="(4)_Fees27"/>
      <sheetName val="(5)_On_Costs27"/>
      <sheetName val="(6)_Cont27"/>
      <sheetName val="(7)_Retail_Contribution27"/>
      <sheetName val="(8)_VAT27"/>
      <sheetName val="(9)_IT27"/>
      <sheetName val="(10)_VAT27"/>
      <sheetName val="Commitment_Schedule27"/>
      <sheetName val="Validation_Data22"/>
      <sheetName val="Tender_Settlement20"/>
      <sheetName val="CONSTRUCTION_COMPONENT5"/>
      <sheetName val="Modified_Store5"/>
      <sheetName val="BOQ_Direct_selling_cost5"/>
      <sheetName val="Site_Dev_BOQ5"/>
      <sheetName val="Fill_this_out_first___5"/>
      <sheetName val="Appendix_A_29"/>
      <sheetName val="Cat_A_Change_Control5"/>
      <sheetName val="Building_15"/>
      <sheetName val="Risk_Levels9"/>
      <sheetName val="_Summary_base_bid16"/>
      <sheetName val="6_-_Sum16"/>
      <sheetName val="Executive_Summary7"/>
      <sheetName val="Civil_Boq5"/>
      <sheetName val="Capital_Expenditure5"/>
      <sheetName val="BSD_(2)5"/>
      <sheetName val="w't_table5"/>
      <sheetName val="Basement_Budget5"/>
      <sheetName val="Cash_Flow_Forecast4"/>
      <sheetName val="Cash_Flow_Fees_Breakdown4"/>
      <sheetName val="Orig_Budget_Cash_Flow_Forecast4"/>
      <sheetName val="Fill_Platform_Pricing_4"/>
      <sheetName val="Canopy_Pricing4"/>
      <sheetName val="Stepsafe_Platform_Pricing4"/>
      <sheetName val="Prelims_value4"/>
      <sheetName val="Customize_Your_Purchase_Order4"/>
      <sheetName val="Chennai_4504"/>
      <sheetName val="sq_ftg_detail4"/>
      <sheetName val="Beam_at_Ground_flr_lvl(Steel)4"/>
      <sheetName val="Other_Costs28"/>
      <sheetName val="procurement_contingency28"/>
      <sheetName val="Sch__Areas23"/>
      <sheetName val="(1)_Construction28"/>
      <sheetName val="(2)_Furniture28"/>
      <sheetName val="(3)_AV28"/>
      <sheetName val="(4)_Fees28"/>
      <sheetName val="(5)_On_Costs28"/>
      <sheetName val="(6)_Cont28"/>
      <sheetName val="(7)_Retail_Contribution28"/>
      <sheetName val="(8)_VAT28"/>
      <sheetName val="(9)_IT28"/>
      <sheetName val="(10)_VAT28"/>
      <sheetName val="Commitment_Schedule28"/>
      <sheetName val="Validation_Data23"/>
      <sheetName val="Tender_Settlement21"/>
      <sheetName val="CONSTRUCTION_COMPONENT6"/>
      <sheetName val="Modified_Store6"/>
      <sheetName val="BOQ_Direct_selling_cost6"/>
      <sheetName val="Site_Dev_BOQ6"/>
      <sheetName val="Fill_this_out_first___6"/>
      <sheetName val="Appendix_A_210"/>
      <sheetName val="Cat_A_Change_Control6"/>
      <sheetName val="Building_16"/>
      <sheetName val="Risk_Levels10"/>
      <sheetName val="_Summary_base_bid17"/>
      <sheetName val="6_-_Sum17"/>
      <sheetName val="Executive_Summary8"/>
      <sheetName val="Civil_Boq6"/>
      <sheetName val="Capital_Expenditure6"/>
      <sheetName val="BSD_(2)6"/>
      <sheetName val="w't_table6"/>
      <sheetName val="Basement_Budget6"/>
      <sheetName val="Cash_Flow_Forecast5"/>
      <sheetName val="Cash_Flow_Fees_Breakdown5"/>
      <sheetName val="Orig_Budget_Cash_Flow_Forecast5"/>
      <sheetName val="Fill_Platform_Pricing_5"/>
      <sheetName val="Canopy_Pricing5"/>
      <sheetName val="Stepsafe_Platform_Pricing5"/>
      <sheetName val="Prelims_value5"/>
      <sheetName val="Customize_Your_Purchase_Order5"/>
      <sheetName val="Chennai_4505"/>
      <sheetName val="sq_ftg_detail5"/>
      <sheetName val="Beam_at_Ground_flr_lvl(Steel)5"/>
      <sheetName val="Other_Costs30"/>
      <sheetName val="procurement_contingency30"/>
      <sheetName val="Sch__Areas25"/>
      <sheetName val="(1)_Construction30"/>
      <sheetName val="(2)_Furniture30"/>
      <sheetName val="(3)_AV30"/>
      <sheetName val="(4)_Fees30"/>
      <sheetName val="(5)_On_Costs30"/>
      <sheetName val="(6)_Cont30"/>
      <sheetName val="(7)_Retail_Contribution30"/>
      <sheetName val="(8)_VAT30"/>
      <sheetName val="(9)_IT30"/>
      <sheetName val="(10)_VAT30"/>
      <sheetName val="Commitment_Schedule30"/>
      <sheetName val="Validation_Data25"/>
      <sheetName val="Tender_Settlement23"/>
      <sheetName val="CONSTRUCTION_COMPONENT8"/>
      <sheetName val="Modified_Store8"/>
      <sheetName val="BOQ_Direct_selling_cost8"/>
      <sheetName val="Site_Dev_BOQ8"/>
      <sheetName val="Fill_this_out_first___8"/>
      <sheetName val="Appendix_A_212"/>
      <sheetName val="Cat_A_Change_Control8"/>
      <sheetName val="Building_18"/>
      <sheetName val="Risk_Levels12"/>
      <sheetName val="_Summary_base_bid19"/>
      <sheetName val="6_-_Sum19"/>
      <sheetName val="Executive_Summary10"/>
      <sheetName val="Civil_Boq8"/>
      <sheetName val="Capital_Expenditure8"/>
      <sheetName val="BSD_(2)8"/>
      <sheetName val="w't_table8"/>
      <sheetName val="Basement_Budget8"/>
      <sheetName val="Cash_Flow_Forecast7"/>
      <sheetName val="Cash_Flow_Fees_Breakdown7"/>
      <sheetName val="Orig_Budget_Cash_Flow_Forecast7"/>
      <sheetName val="Fill_Platform_Pricing_7"/>
      <sheetName val="Canopy_Pricing7"/>
      <sheetName val="Stepsafe_Platform_Pricing7"/>
      <sheetName val="Prelims_value7"/>
      <sheetName val="Customize_Your_Purchase_Order7"/>
      <sheetName val="Chennai_4507"/>
      <sheetName val="sq_ftg_detail7"/>
      <sheetName val="Beam_at_Ground_flr_lvl(Steel)7"/>
      <sheetName val="Other_Costs29"/>
      <sheetName val="procurement_contingency29"/>
      <sheetName val="Sch__Areas24"/>
      <sheetName val="(1)_Construction29"/>
      <sheetName val="(2)_Furniture29"/>
      <sheetName val="(3)_AV29"/>
      <sheetName val="(4)_Fees29"/>
      <sheetName val="(5)_On_Costs29"/>
      <sheetName val="(6)_Cont29"/>
      <sheetName val="(7)_Retail_Contribution29"/>
      <sheetName val="(8)_VAT29"/>
      <sheetName val="(9)_IT29"/>
      <sheetName val="(10)_VAT29"/>
      <sheetName val="Commitment_Schedule29"/>
      <sheetName val="Validation_Data24"/>
      <sheetName val="Tender_Settlement22"/>
      <sheetName val="CONSTRUCTION_COMPONENT7"/>
      <sheetName val="Modified_Store7"/>
      <sheetName val="BOQ_Direct_selling_cost7"/>
      <sheetName val="Site_Dev_BOQ7"/>
      <sheetName val="Fill_this_out_first___7"/>
      <sheetName val="Appendix_A_211"/>
      <sheetName val="Cat_A_Change_Control7"/>
      <sheetName val="Building_17"/>
      <sheetName val="Risk_Levels11"/>
      <sheetName val="_Summary_base_bid18"/>
      <sheetName val="6_-_Sum18"/>
      <sheetName val="Executive_Summary9"/>
      <sheetName val="Civil_Boq7"/>
      <sheetName val="Capital_Expenditure7"/>
      <sheetName val="BSD_(2)7"/>
      <sheetName val="w't_table7"/>
      <sheetName val="Basement_Budget7"/>
      <sheetName val="Cash_Flow_Forecast6"/>
      <sheetName val="Cash_Flow_Fees_Breakdown6"/>
      <sheetName val="Orig_Budget_Cash_Flow_Forecast6"/>
      <sheetName val="Fill_Platform_Pricing_6"/>
      <sheetName val="Canopy_Pricing6"/>
      <sheetName val="Stepsafe_Platform_Pricing6"/>
      <sheetName val="Prelims_value6"/>
      <sheetName val="Customize_Your_Purchase_Order6"/>
      <sheetName val="Chennai_4506"/>
      <sheetName val="sq_ftg_detail6"/>
      <sheetName val="Beam_at_Ground_flr_lvl(Steel)6"/>
      <sheetName val="Other_Costs31"/>
      <sheetName val="procurement_contingency31"/>
      <sheetName val="Sch__Areas26"/>
      <sheetName val="(1)_Construction31"/>
      <sheetName val="(2)_Furniture31"/>
      <sheetName val="(3)_AV31"/>
      <sheetName val="(4)_Fees31"/>
      <sheetName val="(5)_On_Costs31"/>
      <sheetName val="(6)_Cont31"/>
      <sheetName val="(7)_Retail_Contribution31"/>
      <sheetName val="(8)_VAT31"/>
      <sheetName val="(9)_IT31"/>
      <sheetName val="(10)_VAT31"/>
      <sheetName val="Commitment_Schedule31"/>
      <sheetName val="Validation_Data26"/>
      <sheetName val="Tender_Settlement24"/>
      <sheetName val="CONSTRUCTION_COMPONENT9"/>
      <sheetName val="Modified_Store9"/>
      <sheetName val="BOQ_Direct_selling_cost9"/>
      <sheetName val="Site_Dev_BOQ9"/>
      <sheetName val="Fill_this_out_first___9"/>
      <sheetName val="Appendix_A_213"/>
      <sheetName val="Cat_A_Change_Control9"/>
      <sheetName val="Building_19"/>
      <sheetName val="Risk_Levels13"/>
      <sheetName val="_Summary_base_bid20"/>
      <sheetName val="6_-_Sum20"/>
      <sheetName val="Executive_Summary11"/>
      <sheetName val="Civil_Boq9"/>
      <sheetName val="Capital_Expenditure9"/>
      <sheetName val="BSD_(2)9"/>
      <sheetName val="w't_table9"/>
      <sheetName val="Basement_Budget9"/>
      <sheetName val="Cash_Flow_Forecast8"/>
      <sheetName val="Cash_Flow_Fees_Breakdown8"/>
      <sheetName val="Orig_Budget_Cash_Flow_Forecast8"/>
      <sheetName val="Fill_Platform_Pricing_8"/>
      <sheetName val="Canopy_Pricing8"/>
      <sheetName val="Stepsafe_Platform_Pricing8"/>
      <sheetName val="Prelims_value8"/>
      <sheetName val="Customize_Your_Purchase_Order8"/>
      <sheetName val="Chennai_4508"/>
      <sheetName val="sq_ftg_detail8"/>
      <sheetName val="Beam_at_Ground_flr_lvl(Steel)8"/>
      <sheetName val="Other_Costs32"/>
      <sheetName val="procurement_contingency32"/>
      <sheetName val="Sch__Areas27"/>
      <sheetName val="(1)_Construction32"/>
      <sheetName val="(2)_Furniture32"/>
      <sheetName val="(3)_AV32"/>
      <sheetName val="(4)_Fees32"/>
      <sheetName val="(5)_On_Costs32"/>
      <sheetName val="(6)_Cont32"/>
      <sheetName val="(7)_Retail_Contribution32"/>
      <sheetName val="(8)_VAT32"/>
      <sheetName val="(9)_IT32"/>
      <sheetName val="(10)_VAT32"/>
      <sheetName val="Commitment_Schedule32"/>
      <sheetName val="Validation_Data27"/>
      <sheetName val="Tender_Settlement25"/>
      <sheetName val="CONSTRUCTION_COMPONENT10"/>
      <sheetName val="Modified_Store10"/>
      <sheetName val="BOQ_Direct_selling_cost10"/>
      <sheetName val="Site_Dev_BOQ10"/>
      <sheetName val="Fill_this_out_first___10"/>
      <sheetName val="Appendix_A_214"/>
      <sheetName val="Cat_A_Change_Control10"/>
      <sheetName val="Building_110"/>
      <sheetName val="Risk_Levels14"/>
      <sheetName val="_Summary_base_bid21"/>
      <sheetName val="6_-_Sum21"/>
      <sheetName val="Executive_Summary12"/>
      <sheetName val="Civil_Boq10"/>
      <sheetName val="Capital_Expenditure10"/>
      <sheetName val="BSD_(2)10"/>
      <sheetName val="w't_table10"/>
      <sheetName val="Basement_Budget10"/>
      <sheetName val="Cash_Flow_Forecast9"/>
      <sheetName val="Cash_Flow_Fees_Breakdown9"/>
      <sheetName val="Orig_Budget_Cash_Flow_Forecast9"/>
      <sheetName val="Fill_Platform_Pricing_9"/>
      <sheetName val="Canopy_Pricing9"/>
      <sheetName val="Stepsafe_Platform_Pricing9"/>
      <sheetName val="Prelims_value9"/>
      <sheetName val="Customize_Your_Purchase_Order9"/>
      <sheetName val="Chennai_4509"/>
      <sheetName val="sq_ftg_detail9"/>
      <sheetName val="Beam_at_Ground_flr_lvl(Steel)9"/>
      <sheetName val="Other_Costs34"/>
      <sheetName val="procurement_contingency34"/>
      <sheetName val="Sch__Areas29"/>
      <sheetName val="(1)_Construction34"/>
      <sheetName val="(2)_Furniture34"/>
      <sheetName val="(3)_AV34"/>
      <sheetName val="(4)_Fees34"/>
      <sheetName val="(5)_On_Costs34"/>
      <sheetName val="(6)_Cont34"/>
      <sheetName val="(7)_Retail_Contribution34"/>
      <sheetName val="(8)_VAT34"/>
      <sheetName val="(9)_IT34"/>
      <sheetName val="(10)_VAT34"/>
      <sheetName val="Commitment_Schedule34"/>
      <sheetName val="Validation_Data29"/>
      <sheetName val="Tender_Settlement27"/>
      <sheetName val="CONSTRUCTION_COMPONENT12"/>
      <sheetName val="Modified_Store12"/>
      <sheetName val="BOQ_Direct_selling_cost12"/>
      <sheetName val="Site_Dev_BOQ12"/>
      <sheetName val="Fill_this_out_first___12"/>
      <sheetName val="Appendix_A_216"/>
      <sheetName val="Cat_A_Change_Control12"/>
      <sheetName val="Building_112"/>
      <sheetName val="Risk_Levels16"/>
      <sheetName val="_Summary_base_bid23"/>
      <sheetName val="6_-_Sum23"/>
      <sheetName val="Executive_Summary14"/>
      <sheetName val="Civil_Boq12"/>
      <sheetName val="Capital_Expenditure12"/>
      <sheetName val="BSD_(2)12"/>
      <sheetName val="w't_table12"/>
      <sheetName val="Basement_Budget12"/>
      <sheetName val="Cash_Flow_Forecast11"/>
      <sheetName val="Cash_Flow_Fees_Breakdown11"/>
      <sheetName val="Orig_Budget_Cash_Flow_Forecas11"/>
      <sheetName val="Fill_Platform_Pricing_11"/>
      <sheetName val="Canopy_Pricing11"/>
      <sheetName val="Stepsafe_Platform_Pricing11"/>
      <sheetName val="Prelims_value11"/>
      <sheetName val="Customize_Your_Purchase_Order11"/>
      <sheetName val="Chennai_45011"/>
      <sheetName val="sq_ftg_detail11"/>
      <sheetName val="Beam_at_Ground_flr_lvl(Steel)11"/>
      <sheetName val="Other_Costs35"/>
      <sheetName val="procurement_contingency35"/>
      <sheetName val="Sch__Areas30"/>
      <sheetName val="(1)_Construction35"/>
      <sheetName val="(2)_Furniture35"/>
      <sheetName val="(3)_AV35"/>
      <sheetName val="(4)_Fees35"/>
      <sheetName val="(5)_On_Costs35"/>
      <sheetName val="(6)_Cont35"/>
      <sheetName val="(7)_Retail_Contribution35"/>
      <sheetName val="(8)_VAT35"/>
      <sheetName val="(9)_IT35"/>
      <sheetName val="(10)_VAT35"/>
      <sheetName val="Commitment_Schedule35"/>
      <sheetName val="Validation_Data30"/>
      <sheetName val="Tender_Settlement28"/>
      <sheetName val="CONSTRUCTION_COMPONENT13"/>
      <sheetName val="Modified_Store13"/>
      <sheetName val="BOQ_Direct_selling_cost13"/>
      <sheetName val="Site_Dev_BOQ13"/>
      <sheetName val="Fill_this_out_first___13"/>
      <sheetName val="Appendix_A_217"/>
      <sheetName val="Cat_A_Change_Control13"/>
      <sheetName val="Building_113"/>
      <sheetName val="Risk_Levels17"/>
      <sheetName val="_Summary_base_bid24"/>
      <sheetName val="6_-_Sum24"/>
      <sheetName val="Executive_Summary15"/>
      <sheetName val="Civil_Boq13"/>
      <sheetName val="Capital_Expenditure13"/>
      <sheetName val="BSD_(2)13"/>
      <sheetName val="w't_table13"/>
      <sheetName val="Basement_Budget13"/>
      <sheetName val="Cash_Flow_Forecast12"/>
      <sheetName val="Cash_Flow_Fees_Breakdown12"/>
      <sheetName val="Orig_Budget_Cash_Flow_Forecas12"/>
      <sheetName val="Fill_Platform_Pricing_12"/>
      <sheetName val="Canopy_Pricing12"/>
      <sheetName val="Stepsafe_Platform_Pricing12"/>
      <sheetName val="Prelims_value12"/>
      <sheetName val="Customize_Your_Purchase_Order12"/>
      <sheetName val="Chennai_45012"/>
      <sheetName val="sq_ftg_detail12"/>
      <sheetName val="Beam_at_Ground_flr_lvl(Steel)12"/>
      <sheetName val="Other_Costs36"/>
      <sheetName val="procurement_contingency36"/>
      <sheetName val="Sch__Areas31"/>
      <sheetName val="(1)_Construction36"/>
      <sheetName val="(2)_Furniture36"/>
      <sheetName val="(3)_AV36"/>
      <sheetName val="(4)_Fees36"/>
      <sheetName val="(5)_On_Costs36"/>
      <sheetName val="(6)_Cont36"/>
      <sheetName val="(7)_Retail_Contribution36"/>
      <sheetName val="(8)_VAT36"/>
      <sheetName val="(9)_IT36"/>
      <sheetName val="(10)_VAT36"/>
      <sheetName val="Commitment_Schedule36"/>
      <sheetName val="Validation_Data31"/>
      <sheetName val="Tender_Settlement29"/>
      <sheetName val="CONSTRUCTION_COMPONENT14"/>
      <sheetName val="Modified_Store14"/>
      <sheetName val="BOQ_Direct_selling_cost14"/>
      <sheetName val="Site_Dev_BOQ14"/>
      <sheetName val="Fill_this_out_first___14"/>
      <sheetName val="Appendix_A_218"/>
      <sheetName val="Cat_A_Change_Control14"/>
      <sheetName val="Building_114"/>
      <sheetName val="Risk_Levels18"/>
      <sheetName val="_Summary_base_bid25"/>
      <sheetName val="6_-_Sum25"/>
      <sheetName val="Executive_Summary16"/>
      <sheetName val="Civil_Boq14"/>
      <sheetName val="Capital_Expenditure14"/>
      <sheetName val="BSD_(2)14"/>
      <sheetName val="w't_table14"/>
      <sheetName val="Basement_Budget14"/>
      <sheetName val="Cash_Flow_Forecast13"/>
      <sheetName val="Cash_Flow_Fees_Breakdown13"/>
      <sheetName val="Orig_Budget_Cash_Flow_Forecas13"/>
      <sheetName val="Fill_Platform_Pricing_13"/>
      <sheetName val="Canopy_Pricing13"/>
      <sheetName val="Stepsafe_Platform_Pricing13"/>
      <sheetName val="Prelims_value13"/>
      <sheetName val="Customize_Your_Purchase_Order13"/>
      <sheetName val="Chennai_45013"/>
      <sheetName val="sq_ftg_detail13"/>
      <sheetName val="Beam_at_Ground_flr_lvl(Steel)13"/>
      <sheetName val="Other_Costs37"/>
      <sheetName val="procurement_contingency37"/>
      <sheetName val="Sch__Areas32"/>
      <sheetName val="(1)_Construction37"/>
      <sheetName val="(2)_Furniture37"/>
      <sheetName val="(3)_AV37"/>
      <sheetName val="(4)_Fees37"/>
      <sheetName val="(5)_On_Costs37"/>
      <sheetName val="(6)_Cont37"/>
      <sheetName val="(7)_Retail_Contribution37"/>
      <sheetName val="(8)_VAT37"/>
      <sheetName val="(9)_IT37"/>
      <sheetName val="(10)_VAT37"/>
      <sheetName val="Commitment_Schedule37"/>
      <sheetName val="Validation_Data32"/>
      <sheetName val="Tender_Settlement30"/>
      <sheetName val="CONSTRUCTION_COMPONENT15"/>
      <sheetName val="Modified_Store15"/>
      <sheetName val="BOQ_Direct_selling_cost15"/>
      <sheetName val="Site_Dev_BOQ15"/>
      <sheetName val="Fill_this_out_first___15"/>
      <sheetName val="Appendix_A_219"/>
      <sheetName val="Cat_A_Change_Control15"/>
      <sheetName val="Building_115"/>
      <sheetName val="Risk_Levels19"/>
      <sheetName val="_Summary_base_bid26"/>
      <sheetName val="6_-_Sum26"/>
      <sheetName val="Executive_Summary17"/>
      <sheetName val="Civil_Boq15"/>
      <sheetName val="Capital_Expenditure15"/>
      <sheetName val="BSD_(2)15"/>
      <sheetName val="w't_table15"/>
      <sheetName val="Basement_Budget15"/>
      <sheetName val="Cash_Flow_Forecast14"/>
      <sheetName val="Cash_Flow_Fees_Breakdown14"/>
      <sheetName val="Orig_Budget_Cash_Flow_Forecas14"/>
      <sheetName val="Fill_Platform_Pricing_14"/>
      <sheetName val="Canopy_Pricing14"/>
      <sheetName val="Stepsafe_Platform_Pricing14"/>
      <sheetName val="Prelims_value14"/>
      <sheetName val="Customize_Your_Purchase_Order14"/>
      <sheetName val="Chennai_45014"/>
      <sheetName val="sq_ftg_detail14"/>
      <sheetName val="Beam_at_Ground_flr_lvl(Steel)14"/>
      <sheetName val="Material "/>
      <sheetName val="Deprec_1"/>
      <sheetName val="IO_Count_Diag1"/>
      <sheetName val="Customize_Your_Invoice1"/>
      <sheetName val="Statuses"/>
      <sheetName val="Accounts w Tax Ind"/>
      <sheetName val="Technology"/>
      <sheetName val="TOTAL"/>
      <sheetName val="d-safe specs"/>
      <sheetName val="Reference"/>
      <sheetName val="Other_Costs38"/>
      <sheetName val="procurement_contingency38"/>
      <sheetName val="Sch__Areas33"/>
      <sheetName val="(1)_Construction38"/>
      <sheetName val="(2)_Furniture38"/>
      <sheetName val="(3)_AV38"/>
      <sheetName val="(4)_Fees38"/>
      <sheetName val="(5)_On_Costs38"/>
      <sheetName val="(6)_Cont38"/>
      <sheetName val="(7)_Retail_Contribution38"/>
      <sheetName val="(8)_VAT38"/>
      <sheetName val="(9)_IT38"/>
      <sheetName val="(10)_VAT38"/>
      <sheetName val="Commitment_Schedule38"/>
      <sheetName val="Validation_Data33"/>
      <sheetName val="Tender_Settlement31"/>
      <sheetName val="CONSTRUCTION_COMPONENT16"/>
      <sheetName val="Modified_Store16"/>
      <sheetName val="BOQ_Direct_selling_cost16"/>
      <sheetName val="Site_Dev_BOQ16"/>
      <sheetName val="Fill_this_out_first___16"/>
      <sheetName val="Appendix_A_220"/>
      <sheetName val="Cat_A_Change_Control16"/>
      <sheetName val="Building_116"/>
      <sheetName val="Risk_Levels20"/>
      <sheetName val="_Summary_base_bid27"/>
      <sheetName val="6_-_Sum27"/>
      <sheetName val="Executive_Summary18"/>
      <sheetName val="Civil_Boq16"/>
      <sheetName val="Capital_Expenditure16"/>
      <sheetName val="BSD_(2)16"/>
      <sheetName val="w't_table16"/>
      <sheetName val="Basement_Budget16"/>
      <sheetName val="Cash_Flow_Forecast15"/>
      <sheetName val="Cash_Flow_Fees_Breakdown15"/>
      <sheetName val="Orig_Budget_Cash_Flow_Forecas15"/>
      <sheetName val="Fill_Platform_Pricing_15"/>
      <sheetName val="Canopy_Pricing15"/>
      <sheetName val="Stepsafe_Platform_Pricing15"/>
      <sheetName val="Prelims_value15"/>
      <sheetName val="Customize_Your_Purchase_Order15"/>
      <sheetName val="Chennai_45015"/>
      <sheetName val="sq_ftg_detail15"/>
      <sheetName val="Beam_at_Ground_flr_lvl(Steel)15"/>
      <sheetName val="Estimate_Build_Up1"/>
      <sheetName val="BQ_External1"/>
      <sheetName val="Master_Data_Sheet1"/>
      <sheetName val="TBAL9697_-group_wise__sdpl1"/>
      <sheetName val="organi_synthesis_lab1"/>
      <sheetName val="OC_17-04-061"/>
      <sheetName val="Summary_year_Plan1"/>
      <sheetName val="IO_LIST1"/>
      <sheetName val="PRECAST_lightconc-II1"/>
      <sheetName val="TP030_Fire_Alarm1"/>
      <sheetName val="Hepworth-Area_Summary1"/>
      <sheetName val="Dema_eVision_Translation3"/>
      <sheetName val="FP_MATERIAL1"/>
      <sheetName val="Stair,_Lift_&amp;_Window_Matrixes3"/>
      <sheetName val="Costs_Negotiated_Contract_Sum1"/>
      <sheetName val="Branch_Power1"/>
      <sheetName val="master"/>
      <sheetName val="Material_1"/>
      <sheetName val="Material_"/>
      <sheetName val="Packages"/>
      <sheetName val="BQ8"/>
      <sheetName val="BQ1"/>
      <sheetName val="BQ9"/>
      <sheetName val="BQ12"/>
      <sheetName val="BQ3"/>
      <sheetName val="BQ4"/>
      <sheetName val="WP Financial Summary"/>
      <sheetName val="BACKUP DATA"/>
      <sheetName val="starter"/>
      <sheetName val="SP Break Up"/>
      <sheetName val="预算"/>
      <sheetName val="Indices"/>
      <sheetName val="Data sheet"/>
      <sheetName val="13. Steel - Ratio"/>
      <sheetName val="Timesheet"/>
      <sheetName val="Labor abs-NMR"/>
      <sheetName val="Mechanical Works"/>
      <sheetName val="Testing"/>
      <sheetName val="MAIN"/>
      <sheetName val="DB_ET200(R. A)"/>
      <sheetName val="Bldg"/>
      <sheetName val="Key Assumptions"/>
      <sheetName val="tggwan(mac)"/>
      <sheetName val="様式シート"/>
      <sheetName val="Bill No 8 - A"/>
      <sheetName val="Constructionˆ?“????????œ"/>
      <sheetName val="labour_rates5"/>
      <sheetName val="Deprec_7"/>
      <sheetName val="IO_Count_Diag7"/>
      <sheetName val="Customize_Your_Invoice7"/>
      <sheetName val="TBAL9697_-group_wise__sdpl7"/>
      <sheetName val="organi_synthesis_lab7"/>
      <sheetName val="Purchase-InUse_DayMonthYear7"/>
      <sheetName val="backup_(2)7"/>
      <sheetName val="IM_Plot_02_Summary7"/>
      <sheetName val="Estimate_Build_Up7"/>
      <sheetName val="OC_17-04-067"/>
      <sheetName val="BQ_External7"/>
      <sheetName val="Master_Data_Sheet7"/>
      <sheetName val="TP030_Fire_Alarm7"/>
      <sheetName val="Summary_year_Plan7"/>
      <sheetName val="IO_LIST7"/>
      <sheetName val="PRECAST_lightconc-II7"/>
      <sheetName val="Hepworth-Area_Summary7"/>
      <sheetName val="Dema_eVision_Translation9"/>
      <sheetName val="FP_MATERIAL7"/>
      <sheetName val="Stair,_Lift_&amp;_Window_Matrixes9"/>
      <sheetName val="Branch_Power7"/>
      <sheetName val="Common_Inputs5"/>
      <sheetName val="Capex_Depreciation_table5"/>
      <sheetName val="H__Cashflow6"/>
      <sheetName val="PPX_out_Cost5"/>
      <sheetName val="Elemental_Breakdown5"/>
      <sheetName val="Material_5"/>
      <sheetName val="Costs_Negotiated_Contract_Sum7"/>
      <sheetName val="Accounts_w_Tax_Ind2"/>
      <sheetName val="d-safe_specs2"/>
      <sheetName val="2_1_受電設備棟2"/>
      <sheetName val="2_2_受・防火水槽2"/>
      <sheetName val="2_3_排水処理設備棟2"/>
      <sheetName val="2_4_倉庫棟2"/>
      <sheetName val="2_5_守衛棟2"/>
      <sheetName val="Define_finishing2"/>
      <sheetName val="WP_Financial_Summary2"/>
      <sheetName val="BACKUP_DATA2"/>
      <sheetName val="SP_Break_Up2"/>
      <sheetName val="Data_sheet2"/>
      <sheetName val="13__Steel_-_Ratio2"/>
      <sheetName val="Labor_abs-NMR2"/>
      <sheetName val="Mechanical_Works2"/>
      <sheetName val="DB_ET200(R__A)2"/>
      <sheetName val="Key_Assumptions2"/>
      <sheetName val="Bill_No_8_-_A2"/>
      <sheetName val="Front_Cover2"/>
      <sheetName val="OP'S_INPUT_SHEET2"/>
      <sheetName val="Do_not_delete_-_Lists2"/>
      <sheetName val="labour_rates4"/>
      <sheetName val="Deprec_6"/>
      <sheetName val="IO_Count_Diag6"/>
      <sheetName val="Customize_Your_Invoice6"/>
      <sheetName val="TBAL9697_-group_wise__sdpl6"/>
      <sheetName val="organi_synthesis_lab6"/>
      <sheetName val="Purchase-InUse_DayMonthYear6"/>
      <sheetName val="backup_(2)6"/>
      <sheetName val="IM_Plot_02_Summary6"/>
      <sheetName val="Estimate_Build_Up6"/>
      <sheetName val="OC_17-04-066"/>
      <sheetName val="BQ_External6"/>
      <sheetName val="Master_Data_Sheet6"/>
      <sheetName val="TP030_Fire_Alarm6"/>
      <sheetName val="Summary_year_Plan6"/>
      <sheetName val="IO_LIST6"/>
      <sheetName val="PRECAST_lightconc-II6"/>
      <sheetName val="Hepworth-Area_Summary6"/>
      <sheetName val="Dema_eVision_Translation8"/>
      <sheetName val="FP_MATERIAL6"/>
      <sheetName val="Stair,_Lift_&amp;_Window_Matrixes8"/>
      <sheetName val="Branch_Power6"/>
      <sheetName val="Common_Inputs4"/>
      <sheetName val="Capex_Depreciation_table4"/>
      <sheetName val="H__Cashflow5"/>
      <sheetName val="PPX_out_Cost4"/>
      <sheetName val="Elemental_Breakdown4"/>
      <sheetName val="Material_4"/>
      <sheetName val="Costs_Negotiated_Contract_Sum6"/>
      <sheetName val="Accounts_w_Tax_Ind1"/>
      <sheetName val="d-safe_specs1"/>
      <sheetName val="2_1_受電設備棟1"/>
      <sheetName val="2_2_受・防火水槽1"/>
      <sheetName val="2_3_排水処理設備棟1"/>
      <sheetName val="2_4_倉庫棟1"/>
      <sheetName val="2_5_守衛棟1"/>
      <sheetName val="Define_finishing1"/>
      <sheetName val="WP_Financial_Summary1"/>
      <sheetName val="BACKUP_DATA1"/>
      <sheetName val="SP_Break_Up1"/>
      <sheetName val="Data_sheet1"/>
      <sheetName val="13__Steel_-_Ratio1"/>
      <sheetName val="Labor_abs-NMR1"/>
      <sheetName val="Mechanical_Works1"/>
      <sheetName val="DB_ET200(R__A)1"/>
      <sheetName val="Key_Assumptions1"/>
      <sheetName val="Bill_No_8_-_A1"/>
      <sheetName val="Front_Cover1"/>
      <sheetName val="OP'S_INPUT_SHEET1"/>
      <sheetName val="Do_not_delete_-_Lists1"/>
      <sheetName val="labour_rates2"/>
      <sheetName val="Deprec_4"/>
      <sheetName val="IO_Count_Diag4"/>
      <sheetName val="Customize_Your_Invoice4"/>
      <sheetName val="TBAL9697_-group_wise__sdpl4"/>
      <sheetName val="organi_synthesis_lab4"/>
      <sheetName val="Purchase-InUse_DayMonthYear4"/>
      <sheetName val="backup_(2)4"/>
      <sheetName val="IM_Plot_02_Summary4"/>
      <sheetName val="Estimate_Build_Up4"/>
      <sheetName val="OC_17-04-064"/>
      <sheetName val="BQ_External4"/>
      <sheetName val="Master_Data_Sheet4"/>
      <sheetName val="TP030_Fire_Alarm4"/>
      <sheetName val="Summary_year_Plan4"/>
      <sheetName val="IO_LIST4"/>
      <sheetName val="PRECAST_lightconc-II4"/>
      <sheetName val="Hepworth-Area_Summary4"/>
      <sheetName val="Dema_eVision_Translation6"/>
      <sheetName val="FP_MATERIAL4"/>
      <sheetName val="Stair,_Lift_&amp;_Window_Matrixes6"/>
      <sheetName val="Branch_Power4"/>
      <sheetName val="Common_Inputs2"/>
      <sheetName val="Capex_Depreciation_table2"/>
      <sheetName val="H__Cashflow3"/>
      <sheetName val="PPX_out_Cost2"/>
      <sheetName val="Elemental_Breakdown2"/>
      <sheetName val="Material_2"/>
      <sheetName val="Costs_Negotiated_Contract_Sum4"/>
      <sheetName val="labour_rates"/>
      <sheetName val="Deprec_2"/>
      <sheetName val="IO_Count_Diag2"/>
      <sheetName val="Customize_Your_Invoice2"/>
      <sheetName val="TBAL9697_-group_wise__sdpl2"/>
      <sheetName val="organi_synthesis_lab2"/>
      <sheetName val="Purchase-InUse_DayMonthYear2"/>
      <sheetName val="backup_(2)2"/>
      <sheetName val="IM_Plot_02_Summary2"/>
      <sheetName val="Estimate_Build_Up2"/>
      <sheetName val="OC_17-04-062"/>
      <sheetName val="BQ_External2"/>
      <sheetName val="Master_Data_Sheet2"/>
      <sheetName val="TP030_Fire_Alarm2"/>
      <sheetName val="Summary_year_Plan2"/>
      <sheetName val="IO_LIST2"/>
      <sheetName val="PRECAST_lightconc-II2"/>
      <sheetName val="Hepworth-Area_Summary2"/>
      <sheetName val="Dema_eVision_Translation4"/>
      <sheetName val="FP_MATERIAL2"/>
      <sheetName val="Stair,_Lift_&amp;_Window_Matrixes4"/>
      <sheetName val="Branch_Power2"/>
      <sheetName val="Common_Inputs"/>
      <sheetName val="Capex_Depreciation_table"/>
      <sheetName val="H__Cashflow1"/>
      <sheetName val="PPX_out_Cost"/>
      <sheetName val="Elemental_Breakdown"/>
      <sheetName val="Costs_Negotiated_Contract_Sum2"/>
      <sheetName val="labour_rates1"/>
      <sheetName val="Deprec_3"/>
      <sheetName val="IO_Count_Diag3"/>
      <sheetName val="Customize_Your_Invoice3"/>
      <sheetName val="TBAL9697_-group_wise__sdpl3"/>
      <sheetName val="organi_synthesis_lab3"/>
      <sheetName val="Purchase-InUse_DayMonthYear3"/>
      <sheetName val="backup_(2)3"/>
      <sheetName val="IM_Plot_02_Summary3"/>
      <sheetName val="Estimate_Build_Up3"/>
      <sheetName val="OC_17-04-063"/>
      <sheetName val="BQ_External3"/>
      <sheetName val="Master_Data_Sheet3"/>
      <sheetName val="TP030_Fire_Alarm3"/>
      <sheetName val="Summary_year_Plan3"/>
      <sheetName val="IO_LIST3"/>
      <sheetName val="PRECAST_lightconc-II3"/>
      <sheetName val="Hepworth-Area_Summary3"/>
      <sheetName val="Dema_eVision_Translation5"/>
      <sheetName val="FP_MATERIAL3"/>
      <sheetName val="Stair,_Lift_&amp;_Window_Matrixes5"/>
      <sheetName val="Branch_Power3"/>
      <sheetName val="Common_Inputs1"/>
      <sheetName val="Capex_Depreciation_table1"/>
      <sheetName val="H__Cashflow2"/>
      <sheetName val="PPX_out_Cost1"/>
      <sheetName val="Elemental_Breakdown1"/>
      <sheetName val="Costs_Negotiated_Contract_Sum3"/>
      <sheetName val="labour_rates3"/>
      <sheetName val="Deprec_5"/>
      <sheetName val="IO_Count_Diag5"/>
      <sheetName val="Customize_Your_Invoice5"/>
      <sheetName val="TBAL9697_-group_wise__sdpl5"/>
      <sheetName val="organi_synthesis_lab5"/>
      <sheetName val="Purchase-InUse_DayMonthYear5"/>
      <sheetName val="backup_(2)5"/>
      <sheetName val="IM_Plot_02_Summary5"/>
      <sheetName val="Estimate_Build_Up5"/>
      <sheetName val="OC_17-04-065"/>
      <sheetName val="BQ_External5"/>
      <sheetName val="Master_Data_Sheet5"/>
      <sheetName val="TP030_Fire_Alarm5"/>
      <sheetName val="Summary_year_Plan5"/>
      <sheetName val="IO_LIST5"/>
      <sheetName val="PRECAST_lightconc-II5"/>
      <sheetName val="Hepworth-Area_Summary5"/>
      <sheetName val="Dema_eVision_Translation7"/>
      <sheetName val="FP_MATERIAL5"/>
      <sheetName val="Stair,_Lift_&amp;_Window_Matrixes7"/>
      <sheetName val="Branch_Power5"/>
      <sheetName val="Common_Inputs3"/>
      <sheetName val="Capex_Depreciation_table3"/>
      <sheetName val="H__Cashflow4"/>
      <sheetName val="PPX_out_Cost3"/>
      <sheetName val="Elemental_Breakdown3"/>
      <sheetName val="Material_3"/>
      <sheetName val="Costs_Negotiated_Contract_Sum5"/>
      <sheetName val="Accounts_w_Tax_Ind"/>
      <sheetName val="d-safe_specs"/>
      <sheetName val="2_1_受電設備棟"/>
      <sheetName val="2_2_受・防火水槽"/>
      <sheetName val="2_3_排水処理設備棟"/>
      <sheetName val="2_4_倉庫棟"/>
      <sheetName val="2_5_守衛棟"/>
      <sheetName val="Define_finishing"/>
      <sheetName val="WP_Financial_Summary"/>
      <sheetName val="BACKUP_DATA"/>
      <sheetName val="SP_Break_Up"/>
      <sheetName val="Data_sheet"/>
      <sheetName val="13__Steel_-_Ratio"/>
      <sheetName val="Labor_abs-NMR"/>
      <sheetName val="Mechanical_Works"/>
      <sheetName val="DB_ET200(R__A)"/>
      <sheetName val="Key_Assumptions"/>
      <sheetName val="Bill_No_8_-_A"/>
      <sheetName val="Front_Cover"/>
      <sheetName val="OP'S_INPUT_SHEET"/>
      <sheetName val="Do_not_delete_-_Lists"/>
      <sheetName val="labour_rates6"/>
      <sheetName val="Deprec_8"/>
      <sheetName val="IO_Count_Diag8"/>
      <sheetName val="Customize_Your_Invoice8"/>
      <sheetName val="TBAL9697_-group_wise__sdpl8"/>
      <sheetName val="organi_synthesis_lab8"/>
      <sheetName val="Purchase-InUse_DayMonthYear8"/>
      <sheetName val="backup_(2)8"/>
      <sheetName val="IM_Plot_02_Summary8"/>
      <sheetName val="Estimate_Build_Up8"/>
      <sheetName val="OC_17-04-068"/>
      <sheetName val="BQ_External8"/>
      <sheetName val="Master_Data_Sheet8"/>
      <sheetName val="TP030_Fire_Alarm8"/>
      <sheetName val="Summary_year_Plan8"/>
      <sheetName val="IO_LIST8"/>
      <sheetName val="PRECAST_lightconc-II8"/>
      <sheetName val="Hepworth-Area_Summary8"/>
      <sheetName val="Dema_eVision_Translation10"/>
      <sheetName val="FP_MATERIAL8"/>
      <sheetName val="Stair,_Lift_&amp;_Window_Matrixes10"/>
      <sheetName val="Branch_Power8"/>
      <sheetName val="Common_Inputs6"/>
      <sheetName val="Capex_Depreciation_table6"/>
      <sheetName val="H__Cashflow7"/>
      <sheetName val="PPX_out_Cost6"/>
      <sheetName val="Elemental_Breakdown6"/>
      <sheetName val="Material_6"/>
      <sheetName val="Costs_Negotiated_Contract_Sum8"/>
      <sheetName val="Accounts_w_Tax_Ind3"/>
      <sheetName val="d-safe_specs3"/>
      <sheetName val="2_1_受電設備棟3"/>
      <sheetName val="2_2_受・防火水槽3"/>
      <sheetName val="2_3_排水処理設備棟3"/>
      <sheetName val="2_4_倉庫棟3"/>
      <sheetName val="2_5_守衛棟3"/>
      <sheetName val="Define_finishing3"/>
      <sheetName val="WP_Financial_Summary3"/>
      <sheetName val="BACKUP_DATA3"/>
      <sheetName val="SP_Break_Up3"/>
      <sheetName val="Data_sheet3"/>
      <sheetName val="13__Steel_-_Ratio3"/>
      <sheetName val="Labor_abs-NMR3"/>
      <sheetName val="Mechanical_Works3"/>
      <sheetName val="DB_ET200(R__A)3"/>
      <sheetName val="Key_Assumptions3"/>
      <sheetName val="Bill_No_8_-_A3"/>
      <sheetName val="Front_Cover3"/>
      <sheetName val="OP'S_INPUT_SHEET3"/>
      <sheetName val="Do_not_delete_-_Lists3"/>
      <sheetName val="labour_rates7"/>
      <sheetName val="Deprec_9"/>
      <sheetName val="IO_Count_Diag9"/>
      <sheetName val="Customize_Your_Invoice9"/>
      <sheetName val="TBAL9697_-group_wise__sdpl9"/>
      <sheetName val="organi_synthesis_lab9"/>
      <sheetName val="Purchase-InUse_DayMonthYear9"/>
      <sheetName val="backup_(2)9"/>
      <sheetName val="IM_Plot_02_Summary9"/>
      <sheetName val="Estimate_Build_Up9"/>
      <sheetName val="OC_17-04-069"/>
      <sheetName val="BQ_External9"/>
      <sheetName val="Master_Data_Sheet9"/>
      <sheetName val="TP030_Fire_Alarm9"/>
      <sheetName val="Summary_year_Plan9"/>
      <sheetName val="IO_LIST9"/>
      <sheetName val="PRECAST_lightconc-II9"/>
      <sheetName val="Hepworth-Area_Summary9"/>
      <sheetName val="Dema_eVision_Translation11"/>
      <sheetName val="FP_MATERIAL9"/>
      <sheetName val="Stair,_Lift_&amp;_Window_Matrixes11"/>
      <sheetName val="Branch_Power9"/>
      <sheetName val="Common_Inputs7"/>
      <sheetName val="Capex_Depreciation_table7"/>
      <sheetName val="H__Cashflow8"/>
      <sheetName val="PPX_out_Cost7"/>
      <sheetName val="Elemental_Breakdown7"/>
      <sheetName val="Material_7"/>
      <sheetName val="Costs_Negotiated_Contract_Sum9"/>
      <sheetName val="Accounts_w_Tax_Ind4"/>
      <sheetName val="d-safe_specs4"/>
      <sheetName val="2_1_受電設備棟4"/>
      <sheetName val="2_2_受・防火水槽4"/>
      <sheetName val="2_3_排水処理設備棟4"/>
      <sheetName val="2_4_倉庫棟4"/>
      <sheetName val="2_5_守衛棟4"/>
      <sheetName val="Define_finishing4"/>
      <sheetName val="WP_Financial_Summary4"/>
      <sheetName val="BACKUP_DATA4"/>
      <sheetName val="SP_Break_Up4"/>
      <sheetName val="Data_sheet4"/>
      <sheetName val="13__Steel_-_Ratio4"/>
      <sheetName val="Labor_abs-NMR4"/>
      <sheetName val="Mechanical_Works4"/>
      <sheetName val="DB_ET200(R__A)4"/>
      <sheetName val="Key_Assumptions4"/>
      <sheetName val="Bill_No_8_-_A4"/>
      <sheetName val="Front_Cover4"/>
      <sheetName val="OP'S_INPUT_SHEET4"/>
      <sheetName val="Do_not_delete_-_Lists4"/>
      <sheetName val="CASHFL1_XLS"/>
      <sheetName val="Contents"/>
      <sheetName val="3BL공동구 수량"/>
      <sheetName val="Balustrade"/>
      <sheetName val="HPL"/>
      <sheetName val="Costing"/>
      <sheetName val="ref"/>
      <sheetName val="WORK TABLE"/>
      <sheetName val="Rate analysis"/>
      <sheetName val="Lead"/>
      <sheetName val="SEX"/>
      <sheetName val="sheeet7"/>
      <sheetName val="SITE OVERHEADS"/>
      <sheetName val="DSLP"/>
      <sheetName val="Estimate"/>
      <sheetName val="HVAC"/>
      <sheetName val="Labour_&amp;_Plant"/>
      <sheetName val="M-Book for Conc"/>
      <sheetName val="M-Book for FW"/>
      <sheetName val="INPUT SHEET"/>
      <sheetName val="RES-PLANNING"/>
      <sheetName val="Break up Sheet"/>
      <sheetName val="품의서(TL)"/>
      <sheetName val="PFF-est"/>
      <sheetName val="sept-plan"/>
      <sheetName val="final abstract"/>
      <sheetName val="Measurements"/>
      <sheetName val="Tables"/>
      <sheetName val="Flooring"/>
      <sheetName val="Ceilings"/>
      <sheetName val="ACAD Finishes"/>
      <sheetName val="Site Details"/>
      <sheetName val="Chair"/>
      <sheetName val="Site Area Statement"/>
      <sheetName val="Doors"/>
      <sheetName val="Design"/>
      <sheetName val="Section 2-SCHEDULE OF DAYWORK"/>
      <sheetName val="SECTION 10-TSE"/>
      <sheetName val="PB"/>
      <sheetName val="CLAY"/>
      <sheetName val="Conductor Size"/>
      <sheetName val="FORM7"/>
      <sheetName val="Source - Never delete"/>
      <sheetName val="Mat_Cost"/>
      <sheetName val="Supplier"/>
      <sheetName val="WPR-IV"/>
      <sheetName val=" "/>
      <sheetName val="COLUMN"/>
      <sheetName val="CEP Form"/>
      <sheetName val="Elemental Buildup"/>
      <sheetName val="Fill this out first___"/>
      <sheetName val="CBD-PRICE"/>
      <sheetName val="ISBL-CIV"/>
      <sheetName val="Cover(P1)"/>
      <sheetName val="BQ (subcon)R Pt1"/>
      <sheetName val="Cover(P2)"/>
      <sheetName val="BQ (subcon)R Pt2"/>
      <sheetName val="Cover(P3)"/>
      <sheetName val="BQ (subcon)R Pt3"/>
      <sheetName val="Cover-P1"/>
      <sheetName val="Cover-P2"/>
      <sheetName val="BasePltQtyForPressureGrouting"/>
      <sheetName val="Qty (11.10.19)"/>
      <sheetName val="Qty Checking (P-1)"/>
      <sheetName val="Qty Checking (P-2)"/>
      <sheetName val="Detail(TV,Kg)"/>
      <sheetName val="Detail(SOF,Kg)"/>
      <sheetName val="Detail(JOTF-3,Kg)"/>
      <sheetName val="Detail(JOTF-4,Kg)"/>
      <sheetName val="Detail(JOTF-5,Kg)"/>
      <sheetName val="Rod &amp; Angle Bracket"/>
      <sheetName val="ACCESS GATE (D)"/>
      <sheetName val="ACCESS GATE (S)(1)"/>
      <sheetName val="ACCESS GATE (S)"/>
      <sheetName val="Alum Flashing"/>
      <sheetName val="Source_-_Never_delete"/>
      <sheetName val="_"/>
      <sheetName val="Section_2-SCHEDULE_OF_DAYWORK"/>
      <sheetName val="SECTION_10-TSE"/>
      <sheetName val="Rate_Analysis"/>
      <sheetName val="Conductor_Size"/>
      <sheetName val="Source_-_Never_delete1"/>
      <sheetName val="_1"/>
      <sheetName val="Section_2-SCHEDULE_OF_DAYWORK1"/>
      <sheetName val="SECTION_10-TSE1"/>
      <sheetName val="Rate_Analysis1"/>
      <sheetName val="Conductor_Size1"/>
      <sheetName val="Other_Costs39"/>
      <sheetName val="procurement_contingency39"/>
      <sheetName val="(1)_Construction39"/>
      <sheetName val="(2)_Furniture39"/>
      <sheetName val="(3)_AV39"/>
      <sheetName val="(4)_Fees39"/>
      <sheetName val="(5)_On_Costs39"/>
      <sheetName val="(6)_Cont39"/>
      <sheetName val="(7)_Retail_Contribution39"/>
      <sheetName val="(8)_VAT39"/>
      <sheetName val="(9)_IT39"/>
      <sheetName val="(10)_VAT39"/>
      <sheetName val="Commitment_Schedule39"/>
      <sheetName val="Sch__Areas34"/>
      <sheetName val="_Summary_base_bid28"/>
      <sheetName val="6_-_Sum28"/>
      <sheetName val="Tender_Settlement32"/>
      <sheetName val="Validation_Data34"/>
      <sheetName val="Capital_Expenditure17"/>
      <sheetName val="Modified_Store17"/>
      <sheetName val="CONSTRUCTION_COMPONENT17"/>
      <sheetName val="BOQ_Direct_selling_cost17"/>
      <sheetName val="Site_Dev_BOQ17"/>
      <sheetName val="Fill_this_out_first___17"/>
      <sheetName val="Appendix_A_221"/>
      <sheetName val="Risk_Levels21"/>
      <sheetName val="Cat_A_Change_Control17"/>
      <sheetName val="BSD_(2)17"/>
      <sheetName val="w't_table17"/>
      <sheetName val="Prelims_value16"/>
      <sheetName val="Civil_Boq17"/>
      <sheetName val="Building_117"/>
      <sheetName val="Fill_Platform_Pricing_16"/>
      <sheetName val="Canopy_Pricing16"/>
      <sheetName val="Stepsafe_Platform_Pricing16"/>
      <sheetName val="Customize_Your_Purchase_Order16"/>
      <sheetName val="labour_rates8"/>
      <sheetName val="Chennai_45016"/>
      <sheetName val="sq_ftg_detail16"/>
      <sheetName val="Beam_at_Ground_flr_lvl(Steel)16"/>
      <sheetName val="Deprec_10"/>
      <sheetName val="IO_Count_Diag10"/>
      <sheetName val="Customize_Your_Invoice10"/>
      <sheetName val="TBAL9697_-group_wise__sdpl10"/>
      <sheetName val="Basement_Budget17"/>
      <sheetName val="organi_synthesis_lab10"/>
      <sheetName val="Purchase-InUse_DayMonthYear10"/>
      <sheetName val="backup_(2)10"/>
      <sheetName val="Executive_Summary19"/>
      <sheetName val="Cash_Flow_Forecast16"/>
      <sheetName val="Cash_Flow_Fees_Breakdown16"/>
      <sheetName val="Orig_Budget_Cash_Flow_Forecas16"/>
      <sheetName val="IM_Plot_02_Summary10"/>
      <sheetName val="Estimate_Build_Up10"/>
      <sheetName val="OC_17-04-0610"/>
      <sheetName val="BQ_External10"/>
      <sheetName val="Master_Data_Sheet10"/>
      <sheetName val="TP030_Fire_Alarm10"/>
      <sheetName val="Summary_year_Plan10"/>
      <sheetName val="IO_LIST10"/>
      <sheetName val="PRECAST_lightconc-II10"/>
      <sheetName val="Hepworth-Area_Summary10"/>
      <sheetName val="Dema_eVision_Translation12"/>
      <sheetName val="FP_MATERIAL10"/>
      <sheetName val="Stair,_Lift_&amp;_Window_Matrixes12"/>
      <sheetName val="Branch_Power10"/>
      <sheetName val="Common_Inputs8"/>
      <sheetName val="Capex_Depreciation_table8"/>
      <sheetName val="H__Cashflow9"/>
      <sheetName val="PPX_out_Cost8"/>
      <sheetName val="Elemental_Breakdown8"/>
      <sheetName val="Material_8"/>
      <sheetName val="Costs_Negotiated_Contract_Sum10"/>
      <sheetName val="Accounts_w_Tax_Ind5"/>
      <sheetName val="d-safe_specs5"/>
      <sheetName val="2_1_受電設備棟5"/>
      <sheetName val="2_2_受・防火水槽5"/>
      <sheetName val="2_3_排水処理設備棟5"/>
      <sheetName val="2_4_倉庫棟5"/>
      <sheetName val="2_5_守衛棟5"/>
      <sheetName val="Define_finishing5"/>
      <sheetName val="WP_Financial_Summary5"/>
      <sheetName val="BACKUP_DATA5"/>
      <sheetName val="SP_Break_Up5"/>
      <sheetName val="Data_sheet5"/>
      <sheetName val="13__Steel_-_Ratio5"/>
      <sheetName val="Labor_abs-NMR5"/>
      <sheetName val="Mechanical_Works5"/>
      <sheetName val="DB_ET200(R__A)5"/>
      <sheetName val="Key_Assumptions5"/>
      <sheetName val="Bill_No_8_-_A5"/>
      <sheetName val="Front_Cover5"/>
      <sheetName val="OP'S_INPUT_SHEET5"/>
      <sheetName val="Do_not_delete_-_Lists5"/>
      <sheetName val="CASHFL1_XLS1"/>
      <sheetName val="3BL공동구_수량"/>
      <sheetName val="WORK_TABLE"/>
      <sheetName val="SITE_OVERHEADS"/>
      <sheetName val="M-Book_for_Conc"/>
      <sheetName val="M-Book_for_FW"/>
      <sheetName val="INPUT_SHEET"/>
      <sheetName val="Break_up_Sheet"/>
      <sheetName val="final_abstract"/>
      <sheetName val="ACAD_Finishes"/>
      <sheetName val="Site_Details"/>
      <sheetName val="Site_Area_Statement"/>
      <sheetName val="Section_2-SCHEDULE_OF_DAYWORK2"/>
      <sheetName val="SECTION_10-TSE2"/>
      <sheetName val="Conductor_Size2"/>
      <sheetName val="Source_-_Never_delete2"/>
      <sheetName val="_2"/>
      <sheetName val="CEP_Form"/>
      <sheetName val="Elemental_Buildup"/>
      <sheetName val="Fill_this_out_first___18"/>
      <sheetName val="BQ_(subcon)R_Pt1"/>
      <sheetName val="BQ_(subcon)R_Pt2"/>
      <sheetName val="BQ_(subcon)R_Pt3"/>
      <sheetName val="Qty_(11_10_19)"/>
      <sheetName val="Qty_Checking_(P-1)"/>
      <sheetName val="Qty_Checking_(P-2)"/>
      <sheetName val="Rod_&amp;_Angle_Bracket"/>
      <sheetName val="ACCESS_GATE_(D)"/>
      <sheetName val="ACCESS_GATE_(S)(1)"/>
      <sheetName val="ACCESS_GATE_(S)"/>
      <sheetName val="Alum_Flashing"/>
      <sheetName val="Exec. Sum"/>
      <sheetName val="OB2"/>
      <sheetName val="backup_(2)11"/>
      <sheetName val="Purchase-InUse_DayMonthYear11"/>
      <sheetName val="IM_Plot_02_Summary11"/>
      <sheetName val="Estimate_Build_Up11"/>
      <sheetName val="Deprec_11"/>
      <sheetName val="IO_Count_Diag11"/>
      <sheetName val="Customize_Your_Invoice11"/>
      <sheetName val="TBAL9697_-group_wise__sdpl11"/>
      <sheetName val="organi_synthesis_lab11"/>
      <sheetName val="OC_17-04-0611"/>
      <sheetName val="BQ_External11"/>
      <sheetName val="Master_Data_Sheet11"/>
      <sheetName val="TP030_Fire_Alarm11"/>
      <sheetName val="Summary_year_Plan11"/>
      <sheetName val="IO_LIST11"/>
      <sheetName val="PRECAST_lightconc-II11"/>
      <sheetName val="Hepworth-Area_Summary11"/>
      <sheetName val="Dema_eVision_Translation13"/>
      <sheetName val="FP_MATERIAL11"/>
      <sheetName val="Stair,_Lift_&amp;_Window_Matrixes13"/>
      <sheetName val="labour_rates9"/>
      <sheetName val="H__Cashflow10"/>
      <sheetName val="Branch_Power11"/>
      <sheetName val="Common_Inputs9"/>
      <sheetName val="Capex_Depreciation_table9"/>
      <sheetName val="PPX_out_Cost9"/>
      <sheetName val="Elemental_Breakdown9"/>
      <sheetName val="Material_9"/>
      <sheetName val="Costs_Negotiated_Contract_Sum11"/>
      <sheetName val="Accounts_w_Tax_Ind6"/>
      <sheetName val="d-safe_specs6"/>
      <sheetName val="2_1_受電設備棟6"/>
      <sheetName val="2_2_受・防火水槽6"/>
      <sheetName val="2_3_排水処理設備棟6"/>
      <sheetName val="2_4_倉庫棟6"/>
      <sheetName val="2_5_守衛棟6"/>
      <sheetName val="Define_finishing6"/>
      <sheetName val="WP_Financial_Summary6"/>
      <sheetName val="BACKUP_DATA6"/>
      <sheetName val="SP_Break_Up6"/>
      <sheetName val="Data_sheet6"/>
      <sheetName val="13__Steel_-_Ratio6"/>
      <sheetName val="Labor_abs-NMR6"/>
      <sheetName val="Mechanical_Works6"/>
      <sheetName val="DB_ET200(R__A)6"/>
      <sheetName val="Key_Assumptions6"/>
      <sheetName val="Bill_No_8_-_A6"/>
      <sheetName val="Front_Cover6"/>
      <sheetName val="OP'S_INPUT_SHEET6"/>
      <sheetName val="Do_not_delete_-_Lists6"/>
      <sheetName val="Estimate_Build_Up12"/>
      <sheetName val="IM_Plot_02_Summary12"/>
      <sheetName val="Purchase-InUse_DayMonthYear12"/>
      <sheetName val="backup_(2)12"/>
      <sheetName val="BQ_External12"/>
      <sheetName val="Master_Data_Sheet12"/>
      <sheetName val="Deprec_12"/>
      <sheetName val="IO_Count_Diag12"/>
      <sheetName val="Customize_Your_Invoice12"/>
      <sheetName val="TBAL9697_-group_wise__sdpl12"/>
      <sheetName val="organi_synthesis_lab12"/>
      <sheetName val="OC_17-04-0612"/>
      <sheetName val="Hepworth-Area_Summary12"/>
      <sheetName val="TP030_Fire_Alarm12"/>
      <sheetName val="Summary_year_Plan12"/>
      <sheetName val="IO_LIST12"/>
      <sheetName val="PRECAST_lightconc-II12"/>
      <sheetName val="FP_MATERIAL12"/>
      <sheetName val="Dema_eVision_Translation14"/>
      <sheetName val="Stair,_Lift_&amp;_Window_Matrixes14"/>
      <sheetName val="H__Cashflow11"/>
      <sheetName val="labour_rates10"/>
      <sheetName val="Branch_Power12"/>
      <sheetName val="Common_Inputs10"/>
      <sheetName val="Capex_Depreciation_table10"/>
      <sheetName val="PPX_out_Cost10"/>
      <sheetName val="Elemental_Breakdown10"/>
      <sheetName val="Material_10"/>
      <sheetName val="Costs_Negotiated_Contract_Sum12"/>
      <sheetName val="Accounts_w_Tax_Ind7"/>
      <sheetName val="d-safe_specs7"/>
      <sheetName val="2_1_受電設備棟7"/>
      <sheetName val="2_2_受・防火水槽7"/>
      <sheetName val="2_3_排水処理設備棟7"/>
      <sheetName val="2_4_倉庫棟7"/>
      <sheetName val="2_5_守衛棟7"/>
      <sheetName val="Define_finishing7"/>
      <sheetName val="WP_Financial_Summary7"/>
      <sheetName val="BACKUP_DATA7"/>
      <sheetName val="SP_Break_Up7"/>
      <sheetName val="Data_sheet7"/>
      <sheetName val="13__Steel_-_Ratio7"/>
      <sheetName val="Labor_abs-NMR7"/>
      <sheetName val="Mechanical_Works7"/>
      <sheetName val="DB_ET200(R__A)7"/>
      <sheetName val="Key_Assumptions7"/>
      <sheetName val="Bill_No_8_-_A7"/>
      <sheetName val="Front_Cover7"/>
      <sheetName val="OP'S_INPUT_SHEET7"/>
      <sheetName val="Do_not_delete_-_Lists7"/>
      <sheetName val="CASHFL1_XLS2"/>
      <sheetName val="Estimate_Build_Up13"/>
      <sheetName val="IM_Plot_02_Summary13"/>
      <sheetName val="Purchase-InUse_DayMonthYear13"/>
      <sheetName val="backup_(2)13"/>
      <sheetName val="BQ_External13"/>
      <sheetName val="Master_Data_Sheet13"/>
      <sheetName val="Deprec_13"/>
      <sheetName val="IO_Count_Diag13"/>
      <sheetName val="Customize_Your_Invoice13"/>
      <sheetName val="TBAL9697_-group_wise__sdpl13"/>
      <sheetName val="organi_synthesis_lab13"/>
      <sheetName val="OC_17-04-0613"/>
      <sheetName val="Hepworth-Area_Summary13"/>
      <sheetName val="TP030_Fire_Alarm13"/>
      <sheetName val="Summary_year_Plan13"/>
      <sheetName val="IO_LIST13"/>
      <sheetName val="PRECAST_lightconc-II13"/>
      <sheetName val="FP_MATERIAL13"/>
      <sheetName val="Dema_eVision_Translation15"/>
      <sheetName val="Stair,_Lift_&amp;_Window_Matrixes15"/>
      <sheetName val="H__Cashflow12"/>
      <sheetName val="labour_rates11"/>
      <sheetName val="Branch_Power13"/>
      <sheetName val="Common_Inputs11"/>
      <sheetName val="Capex_Depreciation_table11"/>
      <sheetName val="PPX_out_Cost11"/>
      <sheetName val="Elemental_Breakdown11"/>
      <sheetName val="Material_11"/>
      <sheetName val="Costs_Negotiated_Contract_Sum13"/>
      <sheetName val="Accounts_w_Tax_Ind8"/>
      <sheetName val="d-safe_specs8"/>
      <sheetName val="2_1_受電設備棟8"/>
      <sheetName val="2_2_受・防火水槽8"/>
      <sheetName val="2_3_排水処理設備棟8"/>
      <sheetName val="2_4_倉庫棟8"/>
      <sheetName val="2_5_守衛棟8"/>
      <sheetName val="Define_finishing8"/>
      <sheetName val="WP_Financial_Summary8"/>
      <sheetName val="BACKUP_DATA8"/>
      <sheetName val="SP_Break_Up8"/>
      <sheetName val="Data_sheet8"/>
      <sheetName val="13__Steel_-_Ratio8"/>
      <sheetName val="Labor_abs-NMR8"/>
      <sheetName val="Mechanical_Works8"/>
      <sheetName val="DB_ET200(R__A)8"/>
      <sheetName val="Key_Assumptions8"/>
      <sheetName val="Bill_No_8_-_A8"/>
      <sheetName val="Front_Cover8"/>
      <sheetName val="OP'S_INPUT_SHEET8"/>
      <sheetName val="Do_not_delete_-_Lists8"/>
      <sheetName val="CASHFL1_XLS3"/>
      <sheetName val="Other_Costs40"/>
      <sheetName val="procurement_contingency40"/>
      <sheetName val="Sch__Areas35"/>
      <sheetName val="(1)_Construction40"/>
      <sheetName val="(2)_Furniture40"/>
      <sheetName val="(3)_AV40"/>
      <sheetName val="(4)_Fees40"/>
      <sheetName val="(5)_On_Costs40"/>
      <sheetName val="(6)_Cont40"/>
      <sheetName val="(7)_Retail_Contribution40"/>
      <sheetName val="(8)_VAT40"/>
      <sheetName val="(9)_IT40"/>
      <sheetName val="(10)_VAT40"/>
      <sheetName val="Commitment_Schedule40"/>
      <sheetName val="_Summary_base_bid29"/>
      <sheetName val="6_-_Sum29"/>
      <sheetName val="Tender_Settlement33"/>
      <sheetName val="Validation_Data35"/>
      <sheetName val="CONSTRUCTION_COMPONENT18"/>
      <sheetName val="Modified_Store18"/>
      <sheetName val="BOQ_Direct_selling_cost18"/>
      <sheetName val="Site_Dev_BOQ18"/>
      <sheetName val="Fill_this_out_first___19"/>
      <sheetName val="Capital_Expenditure18"/>
      <sheetName val="Appendix_A_222"/>
      <sheetName val="Cash_Flow_Forecast17"/>
      <sheetName val="Cash_Flow_Fees_Breakdown17"/>
      <sheetName val="Orig_Budget_Cash_Flow_Forecas17"/>
      <sheetName val="Risk_Levels22"/>
      <sheetName val="Civil_Boq18"/>
      <sheetName val="Cat_A_Change_Control18"/>
      <sheetName val="BSD_(2)18"/>
      <sheetName val="w't_table18"/>
      <sheetName val="Prelims_value17"/>
      <sheetName val="Building_118"/>
      <sheetName val="Executive_Summary20"/>
      <sheetName val="Basement_Budget18"/>
      <sheetName val="Customize_Your_Purchase_Order17"/>
      <sheetName val="Chennai_45017"/>
      <sheetName val="sq_ftg_detail17"/>
      <sheetName val="Beam_at_Ground_flr_lvl(Steel)17"/>
      <sheetName val="Fill_Platform_Pricing_17"/>
      <sheetName val="Canopy_Pricing17"/>
      <sheetName val="Stepsafe_Platform_Pricing17"/>
      <sheetName val="3BL공동구_수량1"/>
      <sheetName val="WORK_TABLE1"/>
      <sheetName val="SITE_OVERHEADS1"/>
      <sheetName val="M-Book_for_Conc1"/>
      <sheetName val="M-Book_for_FW1"/>
      <sheetName val="INPUT_SHEET1"/>
      <sheetName val="Break_up_Sheet1"/>
      <sheetName val="final_abstract1"/>
      <sheetName val="ACAD_Finishes1"/>
      <sheetName val="Site_Details1"/>
      <sheetName val="Site_Area_Statement1"/>
      <sheetName val="Section_2-SCHEDULE_OF_DAYWORK3"/>
      <sheetName val="SECTION_10-TSE3"/>
      <sheetName val="Conductor_Size3"/>
      <sheetName val="Source_-_Never_delete3"/>
      <sheetName val="_3"/>
      <sheetName val="CEP_Form1"/>
      <sheetName val="Elemental_Buildup1"/>
      <sheetName val="Fill_this_out_first___20"/>
      <sheetName val="BQ_(subcon)R_Pt11"/>
      <sheetName val="BQ_(subcon)R_Pt21"/>
      <sheetName val="BQ_(subcon)R_Pt31"/>
      <sheetName val="Qty_(11_10_19)1"/>
      <sheetName val="Qty_Checking_(P-1)1"/>
      <sheetName val="Qty_Checking_(P-2)1"/>
      <sheetName val="Rod_&amp;_Angle_Bracket1"/>
      <sheetName val="ACCESS_GATE_(D)1"/>
      <sheetName val="ACCESS_GATE_(S)(1)1"/>
      <sheetName val="ACCESS_GATE_(S)1"/>
      <sheetName val="Alum_Flashing1"/>
      <sheetName val="Other_Costs41"/>
      <sheetName val="procurement_contingency41"/>
      <sheetName val="(1)_Construction41"/>
      <sheetName val="(2)_Furniture41"/>
      <sheetName val="(3)_AV41"/>
      <sheetName val="(4)_Fees41"/>
      <sheetName val="(5)_On_Costs41"/>
      <sheetName val="(6)_Cont41"/>
      <sheetName val="(7)_Retail_Contribution41"/>
      <sheetName val="(8)_VAT41"/>
      <sheetName val="(9)_IT41"/>
      <sheetName val="(10)_VAT41"/>
      <sheetName val="Commitment_Schedule41"/>
      <sheetName val="Sch__Areas36"/>
      <sheetName val="_Summary_base_bid30"/>
      <sheetName val="6_-_Sum30"/>
      <sheetName val="Tender_Settlement34"/>
      <sheetName val="Validation_Data36"/>
      <sheetName val="Capital_Expenditure19"/>
      <sheetName val="Modified_Store19"/>
      <sheetName val="CONSTRUCTION_COMPONENT19"/>
      <sheetName val="BOQ_Direct_selling_cost19"/>
      <sheetName val="Site_Dev_BOQ19"/>
      <sheetName val="Fill_this_out_first___21"/>
      <sheetName val="Appendix_A_223"/>
      <sheetName val="Risk_Levels23"/>
      <sheetName val="Cat_A_Change_Control19"/>
      <sheetName val="BSD_(2)19"/>
      <sheetName val="w't_table19"/>
      <sheetName val="Prelims_value18"/>
      <sheetName val="Civil_Boq19"/>
      <sheetName val="Building_119"/>
      <sheetName val="Fill_Platform_Pricing_18"/>
      <sheetName val="Canopy_Pricing18"/>
      <sheetName val="Stepsafe_Platform_Pricing18"/>
      <sheetName val="Customize_Your_Purchase_Order18"/>
      <sheetName val="Chennai_45018"/>
      <sheetName val="sq_ftg_detail18"/>
      <sheetName val="Beam_at_Ground_flr_lvl(Steel)18"/>
      <sheetName val="Basement_Budget19"/>
      <sheetName val="Executive_Summary21"/>
      <sheetName val="Cash_Flow_Forecast18"/>
      <sheetName val="Cash_Flow_Fees_Breakdown18"/>
      <sheetName val="Orig_Budget_Cash_Flow_Forecas18"/>
      <sheetName val="3BL공동구_수량2"/>
      <sheetName val="WORK_TABLE2"/>
      <sheetName val="SITE_OVERHEADS2"/>
      <sheetName val="M-Book_for_Conc2"/>
      <sheetName val="M-Book_for_FW2"/>
      <sheetName val="INPUT_SHEET2"/>
      <sheetName val="Break_up_Sheet2"/>
      <sheetName val="final_abstract2"/>
      <sheetName val="ACAD_Finishes2"/>
      <sheetName val="Site_Details2"/>
      <sheetName val="Site_Area_Statement2"/>
      <sheetName val="Section_2-SCHEDULE_OF_DAYWORK4"/>
      <sheetName val="SECTION_10-TSE4"/>
      <sheetName val="Conductor_Size4"/>
      <sheetName val="Source_-_Never_delete4"/>
      <sheetName val="_4"/>
      <sheetName val="CEP_Form2"/>
      <sheetName val="Elemental_Buildup2"/>
      <sheetName val="Fill_this_out_first___22"/>
      <sheetName val="BQ_(subcon)R_Pt12"/>
      <sheetName val="BQ_(subcon)R_Pt22"/>
      <sheetName val="BQ_(subcon)R_Pt32"/>
      <sheetName val="Qty_(11_10_19)2"/>
      <sheetName val="Qty_Checking_(P-1)2"/>
      <sheetName val="Qty_Checking_(P-2)2"/>
      <sheetName val="Rod_&amp;_Angle_Bracket2"/>
      <sheetName val="ACCESS_GATE_(D)2"/>
      <sheetName val="ACCESS_GATE_(S)(1)2"/>
      <sheetName val="ACCESS_GATE_(S)2"/>
      <sheetName val="Alum_Flashing2"/>
      <sheetName val="Exec__Sum"/>
      <sheetName val="Other_Costs42"/>
      <sheetName val="procurement_contingency42"/>
      <sheetName val="(1)_Construction42"/>
      <sheetName val="(2)_Furniture42"/>
      <sheetName val="(3)_AV42"/>
      <sheetName val="(4)_Fees42"/>
      <sheetName val="(5)_On_Costs42"/>
      <sheetName val="(6)_Cont42"/>
      <sheetName val="(7)_Retail_Contribution42"/>
      <sheetName val="(8)_VAT42"/>
      <sheetName val="(9)_IT42"/>
      <sheetName val="(10)_VAT42"/>
      <sheetName val="Commitment_Schedule42"/>
      <sheetName val="Sch__Areas37"/>
      <sheetName val="_Summary_base_bid31"/>
      <sheetName val="6_-_Sum31"/>
      <sheetName val="Tender_Settlement35"/>
      <sheetName val="Validation_Data37"/>
      <sheetName val="Capital_Expenditure20"/>
      <sheetName val="Modified_Store20"/>
      <sheetName val="CONSTRUCTION_COMPONENT20"/>
      <sheetName val="BOQ_Direct_selling_cost20"/>
      <sheetName val="Site_Dev_BOQ20"/>
      <sheetName val="Fill_this_out_first___23"/>
      <sheetName val="Appendix_A_224"/>
      <sheetName val="Risk_Levels24"/>
      <sheetName val="Cat_A_Change_Control20"/>
      <sheetName val="BSD_(2)20"/>
      <sheetName val="w't_table20"/>
      <sheetName val="Prelims_value19"/>
      <sheetName val="Civil_Boq20"/>
      <sheetName val="Building_120"/>
      <sheetName val="Fill_Platform_Pricing_19"/>
      <sheetName val="Canopy_Pricing19"/>
      <sheetName val="Stepsafe_Platform_Pricing19"/>
      <sheetName val="Customize_Your_Purchase_Order19"/>
      <sheetName val="Chennai_45019"/>
      <sheetName val="sq_ftg_detail19"/>
      <sheetName val="Beam_at_Ground_flr_lvl(Steel)19"/>
      <sheetName val="Basement_Budget20"/>
      <sheetName val="Executive_Summary22"/>
      <sheetName val="Cash_Flow_Forecast19"/>
      <sheetName val="Cash_Flow_Fees_Breakdown19"/>
      <sheetName val="Orig_Budget_Cash_Flow_Forecas19"/>
      <sheetName val="CASHFL1_XLS4"/>
      <sheetName val="3BL공동구_수량3"/>
      <sheetName val="WORK_TABLE3"/>
      <sheetName val="SITE_OVERHEADS3"/>
      <sheetName val="M-Book_for_Conc3"/>
      <sheetName val="M-Book_for_FW3"/>
      <sheetName val="INPUT_SHEET3"/>
      <sheetName val="Break_up_Sheet3"/>
      <sheetName val="final_abstract3"/>
      <sheetName val="ACAD_Finishes3"/>
      <sheetName val="Site_Details3"/>
      <sheetName val="Site_Area_Statement3"/>
      <sheetName val="Section_2-SCHEDULE_OF_DAYWORK5"/>
      <sheetName val="SECTION_10-TSE5"/>
      <sheetName val="Conductor_Size5"/>
      <sheetName val="Source_-_Never_delete5"/>
      <sheetName val="_5"/>
      <sheetName val="CEP_Form3"/>
      <sheetName val="Elemental_Buildup3"/>
      <sheetName val="Fill_this_out_first___24"/>
      <sheetName val="BQ_(subcon)R_Pt13"/>
      <sheetName val="BQ_(subcon)R_Pt23"/>
      <sheetName val="BQ_(subcon)R_Pt33"/>
      <sheetName val="Qty_(11_10_19)3"/>
      <sheetName val="Qty_Checking_(P-1)3"/>
      <sheetName val="Qty_Checking_(P-2)3"/>
      <sheetName val="Rod_&amp;_Angle_Bracket3"/>
      <sheetName val="ACCESS_GATE_(D)3"/>
      <sheetName val="ACCESS_GATE_(S)(1)3"/>
      <sheetName val="ACCESS_GATE_(S)3"/>
      <sheetName val="Alum_Flashing3"/>
      <sheetName val="Exec__Sum1"/>
      <sheetName val="Other_Costs43"/>
      <sheetName val="procurement_contingency43"/>
      <sheetName val="Sch__Areas38"/>
      <sheetName val="(1)_Construction43"/>
      <sheetName val="(2)_Furniture43"/>
      <sheetName val="(3)_AV43"/>
      <sheetName val="(4)_Fees43"/>
      <sheetName val="(5)_On_Costs43"/>
      <sheetName val="(6)_Cont43"/>
      <sheetName val="(7)_Retail_Contribution43"/>
      <sheetName val="(8)_VAT43"/>
      <sheetName val="(9)_IT43"/>
      <sheetName val="(10)_VAT43"/>
      <sheetName val="Commitment_Schedule43"/>
      <sheetName val="_Summary_base_bid32"/>
      <sheetName val="6_-_Sum32"/>
      <sheetName val="Tender_Settlement36"/>
      <sheetName val="Validation_Data38"/>
      <sheetName val="CONSTRUCTION_COMPONENT21"/>
      <sheetName val="Modified_Store21"/>
      <sheetName val="BOQ_Direct_selling_cost21"/>
      <sheetName val="Site_Dev_BOQ21"/>
      <sheetName val="Fill_this_out_first___25"/>
      <sheetName val="Capital_Expenditure21"/>
      <sheetName val="Appendix_A_225"/>
      <sheetName val="Cash_Flow_Forecast20"/>
      <sheetName val="Cash_Flow_Fees_Breakdown20"/>
      <sheetName val="Orig_Budget_Cash_Flow_Forecas20"/>
      <sheetName val="Risk_Levels25"/>
      <sheetName val="Civil_Boq21"/>
      <sheetName val="Cat_A_Change_Control21"/>
      <sheetName val="BSD_(2)21"/>
      <sheetName val="w't_table21"/>
      <sheetName val="Prelims_value20"/>
      <sheetName val="Building_121"/>
      <sheetName val="Executive_Summary23"/>
      <sheetName val="Basement_Budget21"/>
      <sheetName val="Customize_Your_Purchase_Order20"/>
      <sheetName val="Chennai_45020"/>
      <sheetName val="sq_ftg_detail20"/>
      <sheetName val="Beam_at_Ground_flr_lvl(Steel)20"/>
      <sheetName val="Fill_Platform_Pricing_20"/>
      <sheetName val="Canopy_Pricing20"/>
      <sheetName val="Stepsafe_Platform_Pricing20"/>
      <sheetName val="backup_(2)14"/>
      <sheetName val="Purchase-InUse_DayMonthYear14"/>
      <sheetName val="IM_Plot_02_Summary14"/>
      <sheetName val="Estimate_Build_Up14"/>
      <sheetName val="Deprec_14"/>
      <sheetName val="IO_Count_Diag14"/>
      <sheetName val="Customize_Your_Invoice14"/>
      <sheetName val="TBAL9697_-group_wise__sdpl14"/>
      <sheetName val="organi_synthesis_lab14"/>
      <sheetName val="OC_17-04-0614"/>
      <sheetName val="Summary_year_Plan14"/>
      <sheetName val="IO_LIST14"/>
      <sheetName val="BQ_External14"/>
      <sheetName val="Master_Data_Sheet14"/>
      <sheetName val="TP030_Fire_Alarm14"/>
      <sheetName val="PRECAST_lightconc-II14"/>
      <sheetName val="Hepworth-Area_Summary14"/>
      <sheetName val="Dema_eVision_Translation16"/>
      <sheetName val="FP_MATERIAL14"/>
      <sheetName val="Stair,_Lift_&amp;_Window_Matrixes16"/>
      <sheetName val="H__Cashflow13"/>
      <sheetName val="labour_rates12"/>
      <sheetName val="PPX_out_Cost12"/>
      <sheetName val="CASHFL1_XLS5"/>
      <sheetName val="Costs_Negotiated_Contract_Sum14"/>
      <sheetName val="Elemental_Breakdown12"/>
      <sheetName val="Front_Cover9"/>
      <sheetName val="OP'S_INPUT_SHEET9"/>
      <sheetName val="Do_not_delete_-_Lists9"/>
      <sheetName val="Branch_Power14"/>
      <sheetName val="Common_Inputs12"/>
      <sheetName val="Capex_Depreciation_table12"/>
      <sheetName val="2_1_受電設備棟9"/>
      <sheetName val="2_2_受・防火水槽9"/>
      <sheetName val="2_3_排水処理設備棟9"/>
      <sheetName val="2_4_倉庫棟9"/>
      <sheetName val="2_5_守衛棟9"/>
      <sheetName val="Define_finishing9"/>
      <sheetName val="Material_12"/>
      <sheetName val="Accounts_w_Tax_Ind9"/>
      <sheetName val="d-safe_specs9"/>
      <sheetName val="WP_Financial_Summary9"/>
      <sheetName val="BACKUP_DATA9"/>
      <sheetName val="SP_Break_Up9"/>
      <sheetName val="Data_sheet9"/>
      <sheetName val="13__Steel_-_Ratio9"/>
      <sheetName val="Labor_abs-NMR9"/>
      <sheetName val="Mechanical_Works9"/>
      <sheetName val="DB_ET200(R__A)9"/>
      <sheetName val="Key_Assumptions9"/>
      <sheetName val="Bill_No_8_-_A9"/>
      <sheetName val="3BL공동구_수량4"/>
      <sheetName val="WORK_TABLE4"/>
      <sheetName val="SITE_OVERHEADS4"/>
      <sheetName val="M-Book_for_Conc4"/>
      <sheetName val="M-Book_for_FW4"/>
      <sheetName val="INPUT_SHEET4"/>
      <sheetName val="Break_up_Sheet4"/>
      <sheetName val="final_abstract4"/>
      <sheetName val="ACAD_Finishes4"/>
      <sheetName val="Site_Details4"/>
      <sheetName val="Site_Area_Statement4"/>
      <sheetName val="Section_2-SCHEDULE_OF_DAYWORK6"/>
      <sheetName val="SECTION_10-TSE6"/>
      <sheetName val="Conductor_Size6"/>
      <sheetName val="Source_-_Never_delete6"/>
      <sheetName val="_6"/>
      <sheetName val="CEP_Form4"/>
      <sheetName val="Elemental_Buildup4"/>
      <sheetName val="Fill_this_out_first___26"/>
      <sheetName val="BQ_(subcon)R_Pt14"/>
      <sheetName val="BQ_(subcon)R_Pt24"/>
      <sheetName val="BQ_(subcon)R_Pt34"/>
      <sheetName val="Qty_(11_10_19)4"/>
      <sheetName val="Qty_Checking_(P-1)4"/>
      <sheetName val="Qty_Checking_(P-2)4"/>
      <sheetName val="Rod_&amp;_Angle_Bracket4"/>
      <sheetName val="ACCESS_GATE_(D)4"/>
      <sheetName val="ACCESS_GATE_(S)(1)4"/>
      <sheetName val="ACCESS_GATE_(S)4"/>
      <sheetName val="Alum_Flashing4"/>
      <sheetName val="Exec__Sum2"/>
      <sheetName val="Other_Costs44"/>
      <sheetName val="procurement_contingency44"/>
      <sheetName val="Sch__Areas39"/>
      <sheetName val="(1)_Construction44"/>
      <sheetName val="(2)_Furniture44"/>
      <sheetName val="(3)_AV44"/>
      <sheetName val="(4)_Fees44"/>
      <sheetName val="(5)_On_Costs44"/>
      <sheetName val="(6)_Cont44"/>
      <sheetName val="(7)_Retail_Contribution44"/>
      <sheetName val="(8)_VAT44"/>
      <sheetName val="(9)_IT44"/>
      <sheetName val="(10)_VAT44"/>
      <sheetName val="Commitment_Schedule44"/>
      <sheetName val="_Summary_base_bid33"/>
      <sheetName val="6_-_Sum33"/>
      <sheetName val="Tender_Settlement37"/>
      <sheetName val="Validation_Data39"/>
      <sheetName val="CONSTRUCTION_COMPONENT22"/>
      <sheetName val="Modified_Store22"/>
      <sheetName val="BOQ_Direct_selling_cost22"/>
      <sheetName val="Site_Dev_BOQ22"/>
      <sheetName val="Fill_this_out_first___27"/>
      <sheetName val="Capital_Expenditure22"/>
      <sheetName val="Appendix_A_226"/>
      <sheetName val="Cash_Flow_Forecast21"/>
      <sheetName val="Cash_Flow_Fees_Breakdown21"/>
      <sheetName val="Orig_Budget_Cash_Flow_Forecas21"/>
      <sheetName val="Risk_Levels26"/>
      <sheetName val="Civil_Boq22"/>
      <sheetName val="Cat_A_Change_Control22"/>
      <sheetName val="BSD_(2)22"/>
      <sheetName val="w't_table22"/>
      <sheetName val="Prelims_value21"/>
      <sheetName val="Building_122"/>
      <sheetName val="Executive_Summary24"/>
      <sheetName val="Basement_Budget22"/>
      <sheetName val="Customize_Your_Purchase_Order21"/>
      <sheetName val="Chennai_45021"/>
      <sheetName val="sq_ftg_detail21"/>
      <sheetName val="Beam_at_Ground_flr_lvl(Steel)21"/>
      <sheetName val="Fill_Platform_Pricing_21"/>
      <sheetName val="Canopy_Pricing21"/>
      <sheetName val="Stepsafe_Platform_Pricing21"/>
      <sheetName val="backup_(2)15"/>
      <sheetName val="Purchase-InUse_DayMonthYear15"/>
      <sheetName val="IM_Plot_02_Summary15"/>
      <sheetName val="Estimate_Build_Up15"/>
      <sheetName val="Deprec_15"/>
      <sheetName val="IO_Count_Diag15"/>
      <sheetName val="Customize_Your_Invoice15"/>
      <sheetName val="TBAL9697_-group_wise__sdpl15"/>
      <sheetName val="organi_synthesis_lab15"/>
      <sheetName val="OC_17-04-0615"/>
      <sheetName val="Summary_year_Plan15"/>
      <sheetName val="IO_LIST15"/>
      <sheetName val="BQ_External15"/>
      <sheetName val="Master_Data_Sheet15"/>
      <sheetName val="TP030_Fire_Alarm15"/>
      <sheetName val="PRECAST_lightconc-II15"/>
      <sheetName val="Hepworth-Area_Summary15"/>
      <sheetName val="Dema_eVision_Translation17"/>
      <sheetName val="FP_MATERIAL15"/>
      <sheetName val="Stair,_Lift_&amp;_Window_Matrixes17"/>
      <sheetName val="H__Cashflow14"/>
      <sheetName val="labour_rates13"/>
      <sheetName val="PPX_out_Cost13"/>
      <sheetName val="CASHFL1_XLS6"/>
      <sheetName val="Costs_Negotiated_Contract_Sum15"/>
      <sheetName val="Elemental_Breakdown13"/>
      <sheetName val="Front_Cover10"/>
      <sheetName val="OP'S_INPUT_SHEET10"/>
      <sheetName val="Do_not_delete_-_Lists10"/>
      <sheetName val="Branch_Power15"/>
      <sheetName val="Common_Inputs13"/>
      <sheetName val="Capex_Depreciation_table13"/>
      <sheetName val="2_1_受電設備棟10"/>
      <sheetName val="2_2_受・防火水槽10"/>
      <sheetName val="2_3_排水処理設備棟10"/>
      <sheetName val="2_4_倉庫棟10"/>
      <sheetName val="2_5_守衛棟10"/>
      <sheetName val="Define_finishing10"/>
      <sheetName val="Material_13"/>
      <sheetName val="Accounts_w_Tax_Ind10"/>
      <sheetName val="d-safe_specs10"/>
      <sheetName val="WP_Financial_Summary10"/>
      <sheetName val="BACKUP_DATA10"/>
      <sheetName val="SP_Break_Up10"/>
      <sheetName val="Data_sheet10"/>
      <sheetName val="13__Steel_-_Ratio10"/>
      <sheetName val="Labor_abs-NMR10"/>
      <sheetName val="Mechanical_Works10"/>
      <sheetName val="DB_ET200(R__A)10"/>
      <sheetName val="Key_Assumptions10"/>
      <sheetName val="Bill_No_8_-_A10"/>
      <sheetName val="3BL공동구_수량5"/>
      <sheetName val="WORK_TABLE5"/>
      <sheetName val="SITE_OVERHEADS5"/>
      <sheetName val="M-Book_for_Conc5"/>
      <sheetName val="M-Book_for_FW5"/>
      <sheetName val="INPUT_SHEET5"/>
      <sheetName val="Break_up_Sheet5"/>
      <sheetName val="final_abstract5"/>
      <sheetName val="ACAD_Finishes5"/>
      <sheetName val="Site_Details5"/>
      <sheetName val="Site_Area_Statement5"/>
      <sheetName val="Section_2-SCHEDULE_OF_DAYWORK7"/>
      <sheetName val="SECTION_10-TSE7"/>
      <sheetName val="Conductor_Size7"/>
      <sheetName val="Source_-_Never_delete7"/>
      <sheetName val="_7"/>
      <sheetName val="CEP_Form5"/>
      <sheetName val="Elemental_Buildup5"/>
      <sheetName val="Fill_this_out_first___28"/>
      <sheetName val="BQ_(subcon)R_Pt15"/>
      <sheetName val="BQ_(subcon)R_Pt25"/>
      <sheetName val="BQ_(subcon)R_Pt35"/>
      <sheetName val="Qty_(11_10_19)5"/>
      <sheetName val="Qty_Checking_(P-1)5"/>
      <sheetName val="Qty_Checking_(P-2)5"/>
      <sheetName val="Rod_&amp;_Angle_Bracket5"/>
      <sheetName val="ACCESS_GATE_(D)5"/>
      <sheetName val="ACCESS_GATE_(S)(1)5"/>
      <sheetName val="ACCESS_GATE_(S)5"/>
      <sheetName val="Alum_Flashing5"/>
      <sheetName val="Exec__Sum3"/>
      <sheetName val="Other_Costs45"/>
      <sheetName val="procurement_contingency45"/>
      <sheetName val="Sch__Areas40"/>
      <sheetName val="(1)_Construction45"/>
      <sheetName val="(2)_Furniture45"/>
      <sheetName val="(3)_AV45"/>
      <sheetName val="(4)_Fees45"/>
      <sheetName val="(5)_On_Costs45"/>
      <sheetName val="(6)_Cont45"/>
      <sheetName val="(7)_Retail_Contribution45"/>
      <sheetName val="(8)_VAT45"/>
      <sheetName val="(9)_IT45"/>
      <sheetName val="(10)_VAT45"/>
      <sheetName val="Commitment_Schedule45"/>
      <sheetName val="_Summary_base_bid34"/>
      <sheetName val="6_-_Sum34"/>
      <sheetName val="Tender_Settlement38"/>
      <sheetName val="Validation_Data40"/>
      <sheetName val="CONSTRUCTION_COMPONENT23"/>
      <sheetName val="Modified_Store23"/>
      <sheetName val="BOQ_Direct_selling_cost23"/>
      <sheetName val="Site_Dev_BOQ23"/>
      <sheetName val="Fill_this_out_first___29"/>
      <sheetName val="Capital_Expenditure23"/>
      <sheetName val="Appendix_A_227"/>
      <sheetName val="Cash_Flow_Forecast22"/>
      <sheetName val="Cash_Flow_Fees_Breakdown22"/>
      <sheetName val="Orig_Budget_Cash_Flow_Forecas22"/>
      <sheetName val="Risk_Levels27"/>
      <sheetName val="Civil_Boq23"/>
      <sheetName val="Cat_A_Change_Control23"/>
      <sheetName val="BSD_(2)23"/>
      <sheetName val="w't_table23"/>
      <sheetName val="Prelims_value22"/>
      <sheetName val="Building_123"/>
      <sheetName val="Executive_Summary25"/>
      <sheetName val="Basement_Budget23"/>
      <sheetName val="Customize_Your_Purchase_Order22"/>
      <sheetName val="Chennai_45022"/>
      <sheetName val="sq_ftg_detail22"/>
      <sheetName val="Beam_at_Ground_flr_lvl(Steel)22"/>
      <sheetName val="Fill_Platform_Pricing_22"/>
      <sheetName val="Canopy_Pricing22"/>
      <sheetName val="Stepsafe_Platform_Pricing22"/>
      <sheetName val="backup_(2)16"/>
      <sheetName val="Purchase-InUse_DayMonthYear16"/>
      <sheetName val="IM_Plot_02_Summary16"/>
      <sheetName val="Estimate_Build_Up16"/>
      <sheetName val="Deprec_16"/>
      <sheetName val="IO_Count_Diag16"/>
      <sheetName val="Customize_Your_Invoice16"/>
      <sheetName val="TBAL9697_-group_wise__sdpl16"/>
      <sheetName val="organi_synthesis_lab16"/>
      <sheetName val="OC_17-04-0616"/>
      <sheetName val="Summary_year_Plan16"/>
      <sheetName val="IO_LIST16"/>
      <sheetName val="BQ_External16"/>
      <sheetName val="Master_Data_Sheet16"/>
      <sheetName val="TP030_Fire_Alarm16"/>
      <sheetName val="PRECAST_lightconc-II16"/>
      <sheetName val="Hepworth-Area_Summary16"/>
      <sheetName val="Dema_eVision_Translation18"/>
      <sheetName val="FP_MATERIAL16"/>
      <sheetName val="Stair,_Lift_&amp;_Window_Matrixes18"/>
      <sheetName val="H__Cashflow15"/>
      <sheetName val="labour_rates14"/>
      <sheetName val="PPX_out_Cost14"/>
      <sheetName val="CASHFL1_XLS7"/>
      <sheetName val="Costs_Negotiated_Contract_Sum16"/>
      <sheetName val="Elemental_Breakdown14"/>
      <sheetName val="Front_Cover11"/>
      <sheetName val="OP'S_INPUT_SHEET11"/>
      <sheetName val="Do_not_delete_-_Lists11"/>
      <sheetName val="Branch_Power16"/>
      <sheetName val="Common_Inputs14"/>
      <sheetName val="Capex_Depreciation_table14"/>
      <sheetName val="2_1_受電設備棟11"/>
      <sheetName val="2_2_受・防火水槽11"/>
      <sheetName val="2_3_排水処理設備棟11"/>
      <sheetName val="2_4_倉庫棟11"/>
      <sheetName val="2_5_守衛棟11"/>
      <sheetName val="Define_finishing11"/>
      <sheetName val="Material_14"/>
      <sheetName val="Accounts_w_Tax_Ind11"/>
      <sheetName val="d-safe_specs11"/>
      <sheetName val="WP_Financial_Summary11"/>
      <sheetName val="BACKUP_DATA11"/>
      <sheetName val="SP_Break_Up11"/>
      <sheetName val="Data_sheet11"/>
      <sheetName val="13__Steel_-_Ratio11"/>
      <sheetName val="Labor_abs-NMR11"/>
      <sheetName val="Mechanical_Works11"/>
      <sheetName val="DB_ET200(R__A)11"/>
      <sheetName val="Key_Assumptions11"/>
      <sheetName val="Bill_No_8_-_A11"/>
      <sheetName val="3BL공동구_수량6"/>
      <sheetName val="WORK_TABLE6"/>
      <sheetName val="SITE_OVERHEADS6"/>
      <sheetName val="M-Book_for_Conc6"/>
      <sheetName val="M-Book_for_FW6"/>
      <sheetName val="INPUT_SHEET6"/>
      <sheetName val="Break_up_Sheet6"/>
      <sheetName val="final_abstract6"/>
      <sheetName val="ACAD_Finishes6"/>
      <sheetName val="Site_Details6"/>
      <sheetName val="Site_Area_Statement6"/>
      <sheetName val="Section_2-SCHEDULE_OF_DAYWORK8"/>
      <sheetName val="SECTION_10-TSE8"/>
      <sheetName val="Conductor_Size8"/>
      <sheetName val="Source_-_Never_delete8"/>
      <sheetName val="_8"/>
      <sheetName val="CEP_Form6"/>
      <sheetName val="Elemental_Buildup6"/>
      <sheetName val="Fill_this_out_first___30"/>
      <sheetName val="BQ_(subcon)R_Pt16"/>
      <sheetName val="BQ_(subcon)R_Pt26"/>
      <sheetName val="BQ_(subcon)R_Pt36"/>
      <sheetName val="Qty_(11_10_19)6"/>
      <sheetName val="Qty_Checking_(P-1)6"/>
      <sheetName val="Qty_Checking_(P-2)6"/>
      <sheetName val="Rod_&amp;_Angle_Bracket6"/>
      <sheetName val="ACCESS_GATE_(D)6"/>
      <sheetName val="ACCESS_GATE_(S)(1)6"/>
      <sheetName val="ACCESS_GATE_(S)6"/>
      <sheetName val="Alum_Flashing6"/>
      <sheetName val="Exec__Sum4"/>
      <sheetName val="Valuation Summary"/>
      <sheetName val="Piling"/>
      <sheetName val="Groundworks"/>
      <sheetName val="Stuctural Steel "/>
      <sheetName val="Metal Deck"/>
      <sheetName val="Flat Roof Finishes"/>
      <sheetName val="Zinc roof &amp; wall cladding"/>
      <sheetName val="Masonry"/>
      <sheetName val="SFS Metsec Frame"/>
      <sheetName val="External Windows &amp; Doors"/>
      <sheetName val="Stone Finishes"/>
      <sheetName val="Shopfront"/>
      <sheetName val="Carcassing"/>
      <sheetName val="Internal Staircases"/>
      <sheetName val="Screens"/>
      <sheetName val="Lightening Protection"/>
      <sheetName val="Residential Entrances"/>
      <sheetName val="External Render"/>
      <sheetName val="Demolition"/>
      <sheetName val="Scaffolding"/>
      <sheetName val="Mechanical"/>
      <sheetName val="Electrical"/>
      <sheetName val="Stats"/>
      <sheetName val="Ceilings and Partitions"/>
      <sheetName val="Internal Doors"/>
      <sheetName val="Kitchens"/>
      <sheetName val="Wardrobes"/>
      <sheetName val="Wall Cladding"/>
      <sheetName val="Vanity Units"/>
      <sheetName val="Floor and Wall finishes"/>
      <sheetName val="Sanitaryware"/>
      <sheetName val="Decorations"/>
      <sheetName val="Firestopping"/>
      <sheetName val="278 works"/>
      <sheetName val="Handover Items"/>
      <sheetName val="Provisional Sums"/>
      <sheetName val="Bike Holders"/>
      <sheetName val="Quals, Assump, Exclu Resi"/>
      <sheetName val="Variations"/>
      <sheetName val="Prelims"/>
      <sheetName val="Assumptions"/>
      <sheetName val="Buying Schedule"/>
      <sheetName val="CRF Register"/>
      <sheetName val="Header"/>
      <sheetName val="M&amp;E"/>
      <sheetName val="YP-ENG"/>
      <sheetName val="Fit Out "/>
      <sheetName val="DL-ENG"/>
      <sheetName val="BUDGET  MATERIAL"/>
      <sheetName val="Project Summary"/>
      <sheetName val="Proforma"/>
      <sheetName val="Project_Summary"/>
      <sheetName val="Project_Budget_Worksheet"/>
      <sheetName val="Meas.-Hotel Part"/>
      <sheetName val="water prop."/>
      <sheetName val="Sch-3"/>
      <sheetName val="Reference Information"/>
      <sheetName val="Employee List"/>
      <sheetName val="Sales Office"/>
      <sheetName val="fcl"/>
      <sheetName val="cctv_est1"/>
      <sheetName val="SSC Split - All store (PYE) dat"/>
      <sheetName val="CPA33-34"/>
      <sheetName val="CHIFLET"/>
      <sheetName val="External Doors"/>
      <sheetName val="Valesco Paste"/>
      <sheetName val="QUOTE_E"/>
      <sheetName val="Tower A1 Typ."/>
      <sheetName val="Tower A2 Typ."/>
      <sheetName val="Legend"/>
      <sheetName val="M- Rate"/>
      <sheetName val="1612.01AL - INT AM&amp;NIEP"/>
      <sheetName val="AOC-8"/>
      <sheetName val="3BHK"/>
      <sheetName val="Area"/>
      <sheetName val="Cost"/>
      <sheetName val="Flat Matrix"/>
      <sheetName val="st"/>
      <sheetName val="beam-reinft-IIInd floor"/>
      <sheetName val="Halaman Muka"/>
      <sheetName val="Set"/>
      <sheetName val="concrete"/>
      <sheetName val="Mech SOR Comparison  "/>
      <sheetName val="Sheet3"/>
      <sheetName val="Tender Summary"/>
      <sheetName val="#REF!"/>
      <sheetName val="BOQ건축"/>
      <sheetName val="Back_Cal_for OMC"/>
      <sheetName val="Ragama"/>
      <sheetName val="Europe Competitors"/>
      <sheetName val="SubmitCal"/>
      <sheetName val="Details and Earnings Charts"/>
      <sheetName val="#REF"/>
      <sheetName val="XREF"/>
      <sheetName val="Vehicles"/>
      <sheetName val="공사비 내역 (가)"/>
      <sheetName val="C1?"/>
      <sheetName val="vo_1_18mbw"/>
      <sheetName val="Sum6Jun99"/>
      <sheetName val="beam-reinft"/>
      <sheetName val="Calendar"/>
      <sheetName val="1095"/>
      <sheetName val="GF"/>
      <sheetName val="MEP schools"/>
      <sheetName val="Gypsum Rate"/>
      <sheetName val="gso"/>
      <sheetName val="FEVA"/>
      <sheetName val="HO Costs"/>
      <sheetName val="Sumcosts"/>
      <sheetName val="INDIGINEOUS ITEMS "/>
      <sheetName val="FORM-16"/>
      <sheetName val="LookupTables"/>
      <sheetName val="CW"/>
      <sheetName val="I.P. No 1"/>
      <sheetName val="PAYWORK"/>
      <sheetName val="cover page"/>
      <sheetName val="2.설계제원"/>
      <sheetName val="External_Doors"/>
      <sheetName val="Valesco_Paste"/>
      <sheetName val="Tower_A1_Typ_"/>
      <sheetName val="Tower_A2_Typ_"/>
      <sheetName val="M-_Rate"/>
      <sheetName val="1612_01AL_-_INT_AM&amp;NIEP"/>
      <sheetName val="External_Doors1"/>
      <sheetName val="Valesco_Paste1"/>
      <sheetName val="Tower_A1_Typ_1"/>
      <sheetName val="Tower_A2_Typ_1"/>
      <sheetName val="M-_Rate1"/>
      <sheetName val="1612_01AL_-_INT_AM&amp;NIEP1"/>
      <sheetName val="Pipe"/>
      <sheetName val="PileCap"/>
      <sheetName val="Tie Beam GN"/>
      <sheetName val="Tangga GN"/>
      <sheetName val="SBI(Siliguri)"/>
      <sheetName val="Lists"/>
      <sheetName val="Conn. Lib"/>
      <sheetName val="Notes"/>
      <sheetName val="Flat_Matrix"/>
      <sheetName val="WPA - Dems"/>
      <sheetName val="WP SUMMARY"/>
      <sheetName val="WPA_-_Dems"/>
      <sheetName val="WP_SUMMARY"/>
      <sheetName val="WPA_-_Dems1"/>
      <sheetName val="WP_SUMMARY1"/>
      <sheetName val="WPA_-_Dems2"/>
      <sheetName val="WP_SUMMARY2"/>
      <sheetName val="ANLZ"/>
      <sheetName val="Rate_analysis2"/>
      <sheetName val="Rate_analysis3"/>
      <sheetName val="Rate_analysis4"/>
      <sheetName val="WorkbookSettings"/>
      <sheetName val="Valuation_Summary"/>
      <sheetName val="Stuctural_Steel_"/>
      <sheetName val="Metal_Deck"/>
      <sheetName val="Flat_Roof_Finishes"/>
      <sheetName val="Zinc_roof_&amp;_wall_cladding"/>
      <sheetName val="SFS_Metsec_Frame"/>
      <sheetName val="External_Windows_&amp;_Doors"/>
      <sheetName val="Stone_Finishes"/>
      <sheetName val="Internal_Staircases"/>
      <sheetName val="Lightening_Protection"/>
      <sheetName val="Residential_Entrances"/>
      <sheetName val="External_Render"/>
      <sheetName val="Ceilings_and_Partitions"/>
      <sheetName val="Internal_Doors"/>
      <sheetName val="Wall_Cladding"/>
      <sheetName val="Vanity_Units"/>
      <sheetName val="Floor_and_Wall_finishes"/>
      <sheetName val="278_works"/>
      <sheetName val="Handover_Items"/>
      <sheetName val="Provisional_Sums"/>
      <sheetName val="Bike_Holders"/>
      <sheetName val="Quals,_Assump,_Exclu_Resi"/>
      <sheetName val="Buying_Schedule"/>
      <sheetName val="CRF_Register"/>
      <sheetName val="Valuation_Summary1"/>
      <sheetName val="Stuctural_Steel_1"/>
      <sheetName val="Metal_Deck1"/>
      <sheetName val="Flat_Roof_Finishes1"/>
      <sheetName val="Zinc_roof_&amp;_wall_cladding1"/>
      <sheetName val="SFS_Metsec_Frame1"/>
      <sheetName val="External_Windows_&amp;_Doors1"/>
      <sheetName val="Stone_Finishes1"/>
      <sheetName val="Internal_Staircases1"/>
      <sheetName val="Lightening_Protection1"/>
      <sheetName val="Residential_Entrances1"/>
      <sheetName val="External_Render1"/>
      <sheetName val="Ceilings_and_Partitions1"/>
      <sheetName val="Internal_Doors1"/>
      <sheetName val="Wall_Cladding1"/>
      <sheetName val="Vanity_Units1"/>
      <sheetName val="Floor_and_Wall_finishes1"/>
      <sheetName val="278_works1"/>
      <sheetName val="Handover_Items1"/>
      <sheetName val="Provisional_Sums1"/>
      <sheetName val="Bike_Holders1"/>
      <sheetName val="Quals,_Assump,_Exclu_Resi1"/>
      <sheetName val="Buying_Schedule1"/>
      <sheetName val="CRF_Register1"/>
      <sheetName val="Valuation_Summary2"/>
      <sheetName val="Stuctural_Steel_2"/>
      <sheetName val="Metal_Deck2"/>
      <sheetName val="Flat_Roof_Finishes2"/>
      <sheetName val="Zinc_roof_&amp;_wall_cladding2"/>
      <sheetName val="SFS_Metsec_Frame2"/>
      <sheetName val="External_Windows_&amp;_Doors2"/>
      <sheetName val="Stone_Finishes2"/>
      <sheetName val="Internal_Staircases2"/>
      <sheetName val="Lightening_Protection2"/>
      <sheetName val="Residential_Entrances2"/>
      <sheetName val="External_Render2"/>
      <sheetName val="Ceilings_and_Partitions2"/>
      <sheetName val="Internal_Doors2"/>
      <sheetName val="Wall_Cladding2"/>
      <sheetName val="Vanity_Units2"/>
      <sheetName val="Floor_and_Wall_finishes2"/>
      <sheetName val="278_works2"/>
      <sheetName val="Handover_Items2"/>
      <sheetName val="Provisional_Sums2"/>
      <sheetName val="Bike_Holders2"/>
      <sheetName val="Quals,_Assump,_Exclu_Resi2"/>
      <sheetName val="Buying_Schedule2"/>
      <sheetName val="CRF_Register2"/>
      <sheetName val="By year summary"/>
      <sheetName val="By_year_summary"/>
      <sheetName val="By_year_summary1"/>
      <sheetName val="By_year_summary2"/>
      <sheetName val="By_year_summary3"/>
      <sheetName val="By_year_summary4"/>
      <sheetName val="RULES (DO NOT FORMAT)"/>
      <sheetName val="RATES"/>
      <sheetName val="Key_Assumptions12"/>
      <sheetName val="2_1_受電設備棟12"/>
      <sheetName val="2_2_受・防火水槽12"/>
      <sheetName val="2_3_排水処理設備棟12"/>
      <sheetName val="2_4_倉庫棟12"/>
      <sheetName val="2_5_守衛棟12"/>
      <sheetName val="Define_finishing12"/>
      <sheetName val="d-safe_specs12"/>
      <sheetName val="Front_Cover12"/>
      <sheetName val="OP'S_INPUT_SHEET12"/>
      <sheetName val="Do_not_delete_-_Lists12"/>
      <sheetName val="WP_Financial_Summary12"/>
      <sheetName val="BACKUP_DATA12"/>
      <sheetName val="SP_Break_Up12"/>
      <sheetName val="Data_sheet12"/>
      <sheetName val="13__Steel_-_Ratio12"/>
      <sheetName val="Labor_abs-NMR12"/>
      <sheetName val="Mechanical_Works12"/>
      <sheetName val="DB_ET200(R__A)12"/>
      <sheetName val="Bill_No_8_-_A12"/>
      <sheetName val="backup_(2)17"/>
      <sheetName val="Purchase-InUse_DayMonthYear17"/>
      <sheetName val="backup_(2)18"/>
      <sheetName val="Purchase-InUse_DayMonthYear18"/>
      <sheetName val="backup_(2)19"/>
      <sheetName val="Purchase-InUse_DayMonthYear19"/>
      <sheetName val="backup_(2)20"/>
      <sheetName val="Purchase-InUse_DayMonthYear20"/>
      <sheetName val="backup_(2)21"/>
      <sheetName val="Purchase-InUse_DayMonthYear21"/>
      <sheetName val="backup_(2)22"/>
      <sheetName val="Purchase-InUse_DayMonthYear22"/>
      <sheetName val="backup_(2)23"/>
      <sheetName val="Purchase-InUse_DayMonthYear23"/>
      <sheetName val="backup_(2)24"/>
      <sheetName val="Purchase-InUse_DayMonthYear24"/>
      <sheetName val="backup_(2)25"/>
      <sheetName val="Purchase-InUse_DayMonthYear25"/>
      <sheetName val="backup_(2)26"/>
      <sheetName val="Purchase-InUse_DayMonthYear26"/>
      <sheetName val="Executive_Summary26"/>
      <sheetName val="backup_(2)27"/>
      <sheetName val="Purchase-InUse_DayMonthYear27"/>
      <sheetName val="Executive_Summary27"/>
      <sheetName val="backup_(2)28"/>
      <sheetName val="Purchase-InUse_DayMonthYear28"/>
      <sheetName val="Executive_Summary28"/>
      <sheetName val="backup_(2)29"/>
      <sheetName val="Purchase-InUse_DayMonthYear29"/>
      <sheetName val="Executive_Summary29"/>
      <sheetName val="backup_(2)30"/>
      <sheetName val="Purchase-InUse_DayMonthYear30"/>
      <sheetName val="Executive_Summary30"/>
      <sheetName val="backup_(2)31"/>
      <sheetName val="Purchase-InUse_DayMonthYear31"/>
      <sheetName val="Executive_Summary31"/>
      <sheetName val="backup_(2)32"/>
      <sheetName val="Purchase-InUse_DayMonthYear32"/>
      <sheetName val="Executive_Summary32"/>
      <sheetName val="backup_(2)33"/>
      <sheetName val="Purchase-InUse_DayMonthYear33"/>
      <sheetName val="Executive_Summary33"/>
      <sheetName val="backup_(2)34"/>
      <sheetName val="Purchase-InUse_DayMonthYear34"/>
      <sheetName val="Executive_Summary34"/>
      <sheetName val="backup_(2)35"/>
      <sheetName val="Purchase-InUse_DayMonthYear35"/>
      <sheetName val="_Summary_base_bid35"/>
      <sheetName val="Executive_Summary35"/>
      <sheetName val="backup_(2)36"/>
      <sheetName val="Purchase-InUse_DayMonthYear36"/>
      <sheetName val="_Summary_base_bid36"/>
      <sheetName val="Executive_Summary36"/>
      <sheetName val="By_year_summary5"/>
      <sheetName val="Bill"/>
      <sheetName val="tpr"/>
      <sheetName val="GenDataPh4"/>
      <sheetName val="General Items"/>
      <sheetName val="Beauty"/>
      <sheetName val="Core Eqpt"/>
      <sheetName val="Home"/>
      <sheetName val="Kids"/>
      <sheetName val="Lingerie"/>
      <sheetName val="Mens"/>
      <sheetName val="New Home"/>
      <sheetName val="Re-Useable"/>
      <sheetName val="Womens"/>
      <sheetName val="Other_Costs47"/>
      <sheetName val="procurement_contingency47"/>
      <sheetName val="Sch__Areas42"/>
      <sheetName val="(1)_Construction47"/>
      <sheetName val="(2)_Furniture47"/>
      <sheetName val="(3)_AV47"/>
      <sheetName val="(4)_Fees47"/>
      <sheetName val="(5)_On_Costs47"/>
      <sheetName val="(6)_Cont47"/>
      <sheetName val="(7)_Retail_Contribution47"/>
      <sheetName val="(8)_VAT47"/>
      <sheetName val="(9)_IT47"/>
      <sheetName val="(10)_VAT47"/>
      <sheetName val="Commitment_Schedule47"/>
      <sheetName val="6_-_Sum36"/>
      <sheetName val="Tender_Settlement40"/>
      <sheetName val="Validation_Data42"/>
      <sheetName val="CONSTRUCTION_COMPONENT25"/>
      <sheetName val="Modified_Store25"/>
      <sheetName val="BOQ_Direct_selling_cost25"/>
      <sheetName val="Site_Dev_BOQ25"/>
      <sheetName val="Appendix_A_229"/>
      <sheetName val="Civil_Boq25"/>
      <sheetName val="Cat_A_Change_Control25"/>
      <sheetName val="Capital_Expenditure25"/>
      <sheetName val="Risk_Levels29"/>
      <sheetName val="BSD_(2)25"/>
      <sheetName val="w't_table25"/>
      <sheetName val="Building_125"/>
      <sheetName val="Basement_Budget25"/>
      <sheetName val="Cash_Flow_Forecast24"/>
      <sheetName val="Cash_Flow_Fees_Breakdown24"/>
      <sheetName val="Orig_Budget_Cash_Flow_Forecas24"/>
      <sheetName val="Customize_Your_Purchase_Order24"/>
      <sheetName val="Chennai_45024"/>
      <sheetName val="sq_ftg_detail24"/>
      <sheetName val="Beam_at_Ground_flr_lvl(Steel)24"/>
      <sheetName val="Prelims_value24"/>
      <sheetName val="Fill_Platform_Pricing_24"/>
      <sheetName val="Canopy_Pricing24"/>
      <sheetName val="Stepsafe_Platform_Pricing24"/>
      <sheetName val="IM_Plot_02_Summary20"/>
      <sheetName val="BQ_External20"/>
      <sheetName val="Master_Data_Sheet20"/>
      <sheetName val="Estimate_Build_Up20"/>
      <sheetName val="Deprec_20"/>
      <sheetName val="IO_Count_Diag20"/>
      <sheetName val="Customize_Your_Invoice20"/>
      <sheetName val="TBAL9697_-group_wise__sdpl20"/>
      <sheetName val="organi_synthesis_lab20"/>
      <sheetName val="OC_17-04-0620"/>
      <sheetName val="TP030_Fire_Alarm20"/>
      <sheetName val="Summary_year_Plan20"/>
      <sheetName val="IO_LIST20"/>
      <sheetName val="PRECAST_lightconc-II20"/>
      <sheetName val="Hepworth-Area_Summary20"/>
      <sheetName val="Dema_eVision_Translation22"/>
      <sheetName val="FP_MATERIAL20"/>
      <sheetName val="Stair,_Lift_&amp;_Window_Matrixes22"/>
      <sheetName val="H__Cashflow18"/>
      <sheetName val="Front_Cover16"/>
      <sheetName val="OP'S_INPUT_SHEET16"/>
      <sheetName val="Do_not_delete_-_Lists16"/>
      <sheetName val="Costs_Negotiated_Contract_Sum19"/>
      <sheetName val="Branch_Power19"/>
      <sheetName val="Elemental_Breakdown17"/>
      <sheetName val="Material_17"/>
      <sheetName val="labour_rates17"/>
      <sheetName val="Accounts_w_Tax_Ind14"/>
      <sheetName val="Common_Inputs17"/>
      <sheetName val="Capex_Depreciation_table17"/>
      <sheetName val="2_1_受電設備棟14"/>
      <sheetName val="2_2_受・防火水槽14"/>
      <sheetName val="2_3_排水処理設備棟14"/>
      <sheetName val="2_4_倉庫棟14"/>
      <sheetName val="2_5_守衛棟14"/>
      <sheetName val="Define_finishing14"/>
      <sheetName val="d-safe_specs14"/>
      <sheetName val="SP_Break_Up14"/>
      <sheetName val="PPX_out_Cost17"/>
      <sheetName val="CASHFL1_XLS9"/>
      <sheetName val="WP_Financial_Summary14"/>
      <sheetName val="BACKUP_DATA14"/>
      <sheetName val="Data_sheet14"/>
      <sheetName val="13__Steel_-_Ratio14"/>
      <sheetName val="Labor_abs-NMR14"/>
      <sheetName val="Mechanical_Works14"/>
      <sheetName val="DB_ET200(R__A)14"/>
      <sheetName val="Key_Assumptions14"/>
      <sheetName val="Bill_No_8_-_A14"/>
      <sheetName val="IM_Plot_02_Summary17"/>
      <sheetName val="BQ_External17"/>
      <sheetName val="Master_Data_Sheet17"/>
      <sheetName val="Estimate_Build_Up17"/>
      <sheetName val="Deprec_17"/>
      <sheetName val="IO_Count_Diag17"/>
      <sheetName val="Customize_Your_Invoice17"/>
      <sheetName val="TBAL9697_-group_wise__sdpl17"/>
      <sheetName val="organi_synthesis_lab17"/>
      <sheetName val="OC_17-04-0617"/>
      <sheetName val="TP030_Fire_Alarm17"/>
      <sheetName val="Summary_year_Plan17"/>
      <sheetName val="IO_LIST17"/>
      <sheetName val="PRECAST_lightconc-II17"/>
      <sheetName val="Hepworth-Area_Summary17"/>
      <sheetName val="Dema_eVision_Translation19"/>
      <sheetName val="FP_MATERIAL17"/>
      <sheetName val="Stair,_Lift_&amp;_Window_Matrixes19"/>
      <sheetName val="Front_Cover13"/>
      <sheetName val="OP'S_INPUT_SHEET13"/>
      <sheetName val="Do_not_delete_-_Lists13"/>
      <sheetName val="IM_Plot_02_Summary18"/>
      <sheetName val="BQ_External18"/>
      <sheetName val="Master_Data_Sheet18"/>
      <sheetName val="Estimate_Build_Up18"/>
      <sheetName val="Deprec_18"/>
      <sheetName val="IO_Count_Diag18"/>
      <sheetName val="Customize_Your_Invoice18"/>
      <sheetName val="TBAL9697_-group_wise__sdpl18"/>
      <sheetName val="organi_synthesis_lab18"/>
      <sheetName val="OC_17-04-0618"/>
      <sheetName val="TP030_Fire_Alarm18"/>
      <sheetName val="Summary_year_Plan18"/>
      <sheetName val="IO_LIST18"/>
      <sheetName val="PRECAST_lightconc-II18"/>
      <sheetName val="Hepworth-Area_Summary18"/>
      <sheetName val="Dema_eVision_Translation20"/>
      <sheetName val="FP_MATERIAL18"/>
      <sheetName val="Stair,_Lift_&amp;_Window_Matrixes20"/>
      <sheetName val="H__Cashflow16"/>
      <sheetName val="Front_Cover14"/>
      <sheetName val="OP'S_INPUT_SHEET14"/>
      <sheetName val="Do_not_delete_-_Lists14"/>
      <sheetName val="Costs_Negotiated_Contract_Sum17"/>
      <sheetName val="Branch_Power17"/>
      <sheetName val="Elemental_Breakdown15"/>
      <sheetName val="Material_15"/>
      <sheetName val="labour_rates15"/>
      <sheetName val="Accounts_w_Tax_Ind12"/>
      <sheetName val="Common_Inputs15"/>
      <sheetName val="Capex_Depreciation_table15"/>
      <sheetName val="PPX_out_Cost15"/>
      <sheetName val="Other_Costs46"/>
      <sheetName val="procurement_contingency46"/>
      <sheetName val="Sch__Areas41"/>
      <sheetName val="(1)_Construction46"/>
      <sheetName val="(2)_Furniture46"/>
      <sheetName val="(3)_AV46"/>
      <sheetName val="(4)_Fees46"/>
      <sheetName val="(5)_On_Costs46"/>
      <sheetName val="(6)_Cont46"/>
      <sheetName val="(7)_Retail_Contribution46"/>
      <sheetName val="(8)_VAT46"/>
      <sheetName val="(9)_IT46"/>
      <sheetName val="(10)_VAT46"/>
      <sheetName val="Commitment_Schedule46"/>
      <sheetName val="6_-_Sum35"/>
      <sheetName val="Tender_Settlement39"/>
      <sheetName val="Validation_Data41"/>
      <sheetName val="CONSTRUCTION_COMPONENT24"/>
      <sheetName val="Modified_Store24"/>
      <sheetName val="BOQ_Direct_selling_cost24"/>
      <sheetName val="Site_Dev_BOQ24"/>
      <sheetName val="Appendix_A_228"/>
      <sheetName val="Civil_Boq24"/>
      <sheetName val="Cat_A_Change_Control24"/>
      <sheetName val="Capital_Expenditure24"/>
      <sheetName val="Risk_Levels28"/>
      <sheetName val="BSD_(2)24"/>
      <sheetName val="w't_table24"/>
      <sheetName val="Building_124"/>
      <sheetName val="Basement_Budget24"/>
      <sheetName val="Cash_Flow_Forecast23"/>
      <sheetName val="Cash_Flow_Fees_Breakdown23"/>
      <sheetName val="Orig_Budget_Cash_Flow_Forecas23"/>
      <sheetName val="Customize_Your_Purchase_Order23"/>
      <sheetName val="Chennai_45023"/>
      <sheetName val="sq_ftg_detail23"/>
      <sheetName val="Beam_at_Ground_flr_lvl(Steel)23"/>
      <sheetName val="Prelims_value23"/>
      <sheetName val="Fill_Platform_Pricing_23"/>
      <sheetName val="Canopy_Pricing23"/>
      <sheetName val="Stepsafe_Platform_Pricing23"/>
      <sheetName val="IM_Plot_02_Summary19"/>
      <sheetName val="BQ_External19"/>
      <sheetName val="Master_Data_Sheet19"/>
      <sheetName val="Estimate_Build_Up19"/>
      <sheetName val="Deprec_19"/>
      <sheetName val="IO_Count_Diag19"/>
      <sheetName val="Customize_Your_Invoice19"/>
      <sheetName val="TBAL9697_-group_wise__sdpl19"/>
      <sheetName val="organi_synthesis_lab19"/>
      <sheetName val="OC_17-04-0619"/>
      <sheetName val="TP030_Fire_Alarm19"/>
      <sheetName val="Summary_year_Plan19"/>
      <sheetName val="IO_LIST19"/>
      <sheetName val="PRECAST_lightconc-II19"/>
      <sheetName val="Hepworth-Area_Summary19"/>
      <sheetName val="Dema_eVision_Translation21"/>
      <sheetName val="FP_MATERIAL19"/>
      <sheetName val="Stair,_Lift_&amp;_Window_Matrixes21"/>
      <sheetName val="H__Cashflow17"/>
      <sheetName val="Front_Cover15"/>
      <sheetName val="OP'S_INPUT_SHEET15"/>
      <sheetName val="Do_not_delete_-_Lists15"/>
      <sheetName val="Costs_Negotiated_Contract_Sum18"/>
      <sheetName val="Branch_Power18"/>
      <sheetName val="Elemental_Breakdown16"/>
      <sheetName val="Material_16"/>
      <sheetName val="labour_rates16"/>
      <sheetName val="Accounts_w_Tax_Ind13"/>
      <sheetName val="Common_Inputs16"/>
      <sheetName val="Capex_Depreciation_table16"/>
      <sheetName val="2_1_受電設備棟13"/>
      <sheetName val="2_2_受・防火水槽13"/>
      <sheetName val="2_3_排水処理設備棟13"/>
      <sheetName val="2_4_倉庫棟13"/>
      <sheetName val="2_5_守衛棟13"/>
      <sheetName val="Define_finishing13"/>
      <sheetName val="d-safe_specs13"/>
      <sheetName val="SP_Break_Up13"/>
      <sheetName val="PPX_out_Cost16"/>
      <sheetName val="CASHFL1_XLS8"/>
      <sheetName val="WP_Financial_Summary13"/>
      <sheetName val="BACKUP_DATA13"/>
      <sheetName val="Data_sheet13"/>
      <sheetName val="13__Steel_-_Ratio13"/>
      <sheetName val="Labor_abs-NMR13"/>
      <sheetName val="Mechanical_Works13"/>
      <sheetName val="DB_ET200(R__A)13"/>
      <sheetName val="Key_Assumptions13"/>
      <sheetName val="Bill_No_8_-_A13"/>
      <sheetName val="Template"/>
      <sheetName val="Pie 1 West"/>
      <sheetName val="Expenditure download"/>
      <sheetName val="SET UP"/>
      <sheetName val="Trading Floor - Level Six"/>
      <sheetName val="accom cash"/>
      <sheetName val="train cash"/>
      <sheetName val="Constructionˆ_x005f_x0000__“__x005f_x0013__"/>
      <sheetName val="KL Data"/>
      <sheetName val="tifico"/>
      <sheetName val="escon"/>
      <sheetName val="JAN"/>
      <sheetName val="SSC_Split_-_All_store_(PYE)_dat"/>
      <sheetName val="一発シート"/>
      <sheetName val="20_002"/>
      <sheetName val="Other_Costs52"/>
      <sheetName val="procurement_contingency52"/>
      <sheetName val="Sch__Areas47"/>
      <sheetName val="(1)_Construction52"/>
      <sheetName val="(2)_Furniture52"/>
      <sheetName val="(3)_AV52"/>
      <sheetName val="(4)_Fees52"/>
      <sheetName val="(5)_On_Costs52"/>
      <sheetName val="(6)_Cont52"/>
      <sheetName val="(7)_Retail_Contribution52"/>
      <sheetName val="(8)_VAT52"/>
      <sheetName val="(9)_IT52"/>
      <sheetName val="(10)_VAT52"/>
      <sheetName val="Commitment_Schedule52"/>
      <sheetName val="Validation_Data47"/>
      <sheetName val="Tender_Settlement45"/>
      <sheetName val="Appendix_A_234"/>
      <sheetName val="CONSTRUCTION_COMPONENT30"/>
      <sheetName val="Modified_Store30"/>
      <sheetName val="BOQ_Direct_selling_cost30"/>
      <sheetName val="Site_Dev_BOQ30"/>
      <sheetName val="Risk_Levels34"/>
      <sheetName val="_Summary_base_bid41"/>
      <sheetName val="6_-_Sum41"/>
      <sheetName val="Cat_A_Change_Control30"/>
      <sheetName val="Building_130"/>
      <sheetName val="Capital_Expenditure30"/>
      <sheetName val="Cash_Flow_Forecast29"/>
      <sheetName val="Cash_Flow_Fees_Breakdown29"/>
      <sheetName val="Orig_Budget_Cash_Flow_Forecas29"/>
      <sheetName val="Civil_Boq30"/>
      <sheetName val="BSD_(2)30"/>
      <sheetName val="w't_table30"/>
      <sheetName val="Basement_Budget30"/>
      <sheetName val="Customize_Your_Purchase_Order29"/>
      <sheetName val="Chennai_45029"/>
      <sheetName val="sq_ftg_detail29"/>
      <sheetName val="Beam_at_Ground_flr_lvl(Steel)29"/>
      <sheetName val="Estimate_Build_Up22"/>
      <sheetName val="Prelims_value29"/>
      <sheetName val="Fill_Platform_Pricing_29"/>
      <sheetName val="Canopy_Pricing29"/>
      <sheetName val="Stepsafe_Platform_Pricing29"/>
      <sheetName val="IM_Plot_02_Summary22"/>
      <sheetName val="BQ_External22"/>
      <sheetName val="Master_Data_Sheet22"/>
      <sheetName val="Deprec_22"/>
      <sheetName val="IO_Count_Diag22"/>
      <sheetName val="Customize_Your_Invoice22"/>
      <sheetName val="TBAL9697_-group_wise__sdpl22"/>
      <sheetName val="organi_synthesis_lab22"/>
      <sheetName val="OC_17-04-0622"/>
      <sheetName val="General_Items"/>
      <sheetName val="Core_Eqpt"/>
      <sheetName val="New_Home"/>
      <sheetName val="By_year_summary11"/>
      <sheetName val="Rate_analysis6"/>
      <sheetName val="General_Items6"/>
      <sheetName val="Core_Eqpt6"/>
      <sheetName val="New_Home6"/>
      <sheetName val="Other_Costs48"/>
      <sheetName val="procurement_contingency48"/>
      <sheetName val="Sch__Areas43"/>
      <sheetName val="(1)_Construction48"/>
      <sheetName val="(2)_Furniture48"/>
      <sheetName val="(3)_AV48"/>
      <sheetName val="(4)_Fees48"/>
      <sheetName val="(5)_On_Costs48"/>
      <sheetName val="(6)_Cont48"/>
      <sheetName val="(7)_Retail_Contribution48"/>
      <sheetName val="(8)_VAT48"/>
      <sheetName val="(9)_IT48"/>
      <sheetName val="(10)_VAT48"/>
      <sheetName val="Commitment_Schedule48"/>
      <sheetName val="Validation_Data43"/>
      <sheetName val="Tender_Settlement41"/>
      <sheetName val="Appendix_A_230"/>
      <sheetName val="CONSTRUCTION_COMPONENT26"/>
      <sheetName val="Modified_Store26"/>
      <sheetName val="BOQ_Direct_selling_cost26"/>
      <sheetName val="Site_Dev_BOQ26"/>
      <sheetName val="Risk_Levels30"/>
      <sheetName val="_Summary_base_bid37"/>
      <sheetName val="6_-_Sum37"/>
      <sheetName val="Cat_A_Change_Control26"/>
      <sheetName val="Building_126"/>
      <sheetName val="Capital_Expenditure26"/>
      <sheetName val="Cash_Flow_Forecast25"/>
      <sheetName val="Cash_Flow_Fees_Breakdown25"/>
      <sheetName val="Orig_Budget_Cash_Flow_Forecas25"/>
      <sheetName val="Civil_Boq26"/>
      <sheetName val="BSD_(2)26"/>
      <sheetName val="w't_table26"/>
      <sheetName val="Basement_Budget26"/>
      <sheetName val="Customize_Your_Purchase_Order25"/>
      <sheetName val="Chennai_45025"/>
      <sheetName val="sq_ftg_detail25"/>
      <sheetName val="Beam_at_Ground_flr_lvl(Steel)25"/>
      <sheetName val="Prelims_value25"/>
      <sheetName val="Fill_Platform_Pricing_25"/>
      <sheetName val="Canopy_Pricing25"/>
      <sheetName val="Stepsafe_Platform_Pricing25"/>
      <sheetName val="By_year_summary7"/>
      <sheetName val="General_Items2"/>
      <sheetName val="Core_Eqpt2"/>
      <sheetName val="New_Home2"/>
      <sheetName val="By_year_summary6"/>
      <sheetName val="General_Items1"/>
      <sheetName val="Core_Eqpt1"/>
      <sheetName val="New_Home1"/>
      <sheetName val="Other_Costs49"/>
      <sheetName val="procurement_contingency49"/>
      <sheetName val="Sch__Areas44"/>
      <sheetName val="(1)_Construction49"/>
      <sheetName val="(2)_Furniture49"/>
      <sheetName val="(3)_AV49"/>
      <sheetName val="(4)_Fees49"/>
      <sheetName val="(5)_On_Costs49"/>
      <sheetName val="(6)_Cont49"/>
      <sheetName val="(7)_Retail_Contribution49"/>
      <sheetName val="(8)_VAT49"/>
      <sheetName val="(9)_IT49"/>
      <sheetName val="(10)_VAT49"/>
      <sheetName val="Commitment_Schedule49"/>
      <sheetName val="Validation_Data44"/>
      <sheetName val="Tender_Settlement42"/>
      <sheetName val="Appendix_A_231"/>
      <sheetName val="CONSTRUCTION_COMPONENT27"/>
      <sheetName val="Modified_Store27"/>
      <sheetName val="BOQ_Direct_selling_cost27"/>
      <sheetName val="Site_Dev_BOQ27"/>
      <sheetName val="Risk_Levels31"/>
      <sheetName val="_Summary_base_bid38"/>
      <sheetName val="6_-_Sum38"/>
      <sheetName val="Cat_A_Change_Control27"/>
      <sheetName val="Building_127"/>
      <sheetName val="Capital_Expenditure27"/>
      <sheetName val="Cash_Flow_Forecast26"/>
      <sheetName val="Cash_Flow_Fees_Breakdown26"/>
      <sheetName val="Orig_Budget_Cash_Flow_Forecas26"/>
      <sheetName val="Civil_Boq27"/>
      <sheetName val="BSD_(2)27"/>
      <sheetName val="w't_table27"/>
      <sheetName val="Basement_Budget27"/>
      <sheetName val="Customize_Your_Purchase_Order26"/>
      <sheetName val="Chennai_45026"/>
      <sheetName val="sq_ftg_detail26"/>
      <sheetName val="Beam_at_Ground_flr_lvl(Steel)26"/>
      <sheetName val="Prelims_value26"/>
      <sheetName val="Fill_Platform_Pricing_26"/>
      <sheetName val="Canopy_Pricing26"/>
      <sheetName val="Stepsafe_Platform_Pricing26"/>
      <sheetName val="By_year_summary8"/>
      <sheetName val="General_Items3"/>
      <sheetName val="Core_Eqpt3"/>
      <sheetName val="New_Home3"/>
      <sheetName val="Other_Costs50"/>
      <sheetName val="procurement_contingency50"/>
      <sheetName val="Sch__Areas45"/>
      <sheetName val="(1)_Construction50"/>
      <sheetName val="(2)_Furniture50"/>
      <sheetName val="(3)_AV50"/>
      <sheetName val="(4)_Fees50"/>
      <sheetName val="(5)_On_Costs50"/>
      <sheetName val="(6)_Cont50"/>
      <sheetName val="(7)_Retail_Contribution50"/>
      <sheetName val="(8)_VAT50"/>
      <sheetName val="(9)_IT50"/>
      <sheetName val="(10)_VAT50"/>
      <sheetName val="Commitment_Schedule50"/>
      <sheetName val="Validation_Data45"/>
      <sheetName val="Tender_Settlement43"/>
      <sheetName val="Appendix_A_232"/>
      <sheetName val="CONSTRUCTION_COMPONENT28"/>
      <sheetName val="Modified_Store28"/>
      <sheetName val="BOQ_Direct_selling_cost28"/>
      <sheetName val="Site_Dev_BOQ28"/>
      <sheetName val="Risk_Levels32"/>
      <sheetName val="_Summary_base_bid39"/>
      <sheetName val="6_-_Sum39"/>
      <sheetName val="Cat_A_Change_Control28"/>
      <sheetName val="Building_128"/>
      <sheetName val="Capital_Expenditure28"/>
      <sheetName val="Cash_Flow_Forecast27"/>
      <sheetName val="Cash_Flow_Fees_Breakdown27"/>
      <sheetName val="Orig_Budget_Cash_Flow_Forecas27"/>
      <sheetName val="Civil_Boq28"/>
      <sheetName val="BSD_(2)28"/>
      <sheetName val="w't_table28"/>
      <sheetName val="Basement_Budget28"/>
      <sheetName val="Customize_Your_Purchase_Order27"/>
      <sheetName val="Chennai_45027"/>
      <sheetName val="sq_ftg_detail27"/>
      <sheetName val="Beam_at_Ground_flr_lvl(Steel)27"/>
      <sheetName val="Prelims_value27"/>
      <sheetName val="Fill_Platform_Pricing_27"/>
      <sheetName val="Canopy_Pricing27"/>
      <sheetName val="Stepsafe_Platform_Pricing27"/>
      <sheetName val="By_year_summary9"/>
      <sheetName val="General_Items4"/>
      <sheetName val="Core_Eqpt4"/>
      <sheetName val="New_Home4"/>
      <sheetName val="Other_Costs51"/>
      <sheetName val="procurement_contingency51"/>
      <sheetName val="Sch__Areas46"/>
      <sheetName val="(1)_Construction51"/>
      <sheetName val="(2)_Furniture51"/>
      <sheetName val="(3)_AV51"/>
      <sheetName val="(4)_Fees51"/>
      <sheetName val="(5)_On_Costs51"/>
      <sheetName val="(6)_Cont51"/>
      <sheetName val="(7)_Retail_Contribution51"/>
      <sheetName val="(8)_VAT51"/>
      <sheetName val="(9)_IT51"/>
      <sheetName val="(10)_VAT51"/>
      <sheetName val="Commitment_Schedule51"/>
      <sheetName val="Validation_Data46"/>
      <sheetName val="Tender_Settlement44"/>
      <sheetName val="Appendix_A_233"/>
      <sheetName val="CONSTRUCTION_COMPONENT29"/>
      <sheetName val="Modified_Store29"/>
      <sheetName val="BOQ_Direct_selling_cost29"/>
      <sheetName val="Site_Dev_BOQ29"/>
      <sheetName val="Risk_Levels33"/>
      <sheetName val="_Summary_base_bid40"/>
      <sheetName val="6_-_Sum40"/>
      <sheetName val="Cat_A_Change_Control29"/>
      <sheetName val="Building_129"/>
      <sheetName val="Capital_Expenditure29"/>
      <sheetName val="Cash_Flow_Forecast28"/>
      <sheetName val="Cash_Flow_Fees_Breakdown28"/>
      <sheetName val="Orig_Budget_Cash_Flow_Forecas28"/>
      <sheetName val="Civil_Boq29"/>
      <sheetName val="BSD_(2)29"/>
      <sheetName val="w't_table29"/>
      <sheetName val="Basement_Budget29"/>
      <sheetName val="Customize_Your_Purchase_Order28"/>
      <sheetName val="Chennai_45028"/>
      <sheetName val="sq_ftg_detail28"/>
      <sheetName val="Beam_at_Ground_flr_lvl(Steel)28"/>
      <sheetName val="Estimate_Build_Up21"/>
      <sheetName val="Prelims_value28"/>
      <sheetName val="Fill_Platform_Pricing_28"/>
      <sheetName val="Canopy_Pricing28"/>
      <sheetName val="Stepsafe_Platform_Pricing28"/>
      <sheetName val="IM_Plot_02_Summary21"/>
      <sheetName val="BQ_External21"/>
      <sheetName val="Master_Data_Sheet21"/>
      <sheetName val="Deprec_21"/>
      <sheetName val="IO_Count_Diag21"/>
      <sheetName val="Customize_Your_Invoice21"/>
      <sheetName val="TBAL9697_-group_wise__sdpl21"/>
      <sheetName val="organi_synthesis_lab21"/>
      <sheetName val="OC_17-04-0621"/>
      <sheetName val="By_year_summary10"/>
      <sheetName val="Rate_analysis5"/>
      <sheetName val="General_Items5"/>
      <sheetName val="Core_Eqpt5"/>
      <sheetName val="New_Home5"/>
      <sheetName val="Option"/>
      <sheetName val="PVA#21 Carpark"/>
      <sheetName val="Consolidated"/>
      <sheetName val="est"/>
      <sheetName val="3BL공동구_수량7"/>
      <sheetName val="WORK_TABLE7"/>
      <sheetName val="Rate_analysis7"/>
      <sheetName val="SITE_OVERHEADS7"/>
      <sheetName val="M-Book_for_Conc7"/>
      <sheetName val="M-Book_for_FW7"/>
      <sheetName val="INPUT_SHEET7"/>
      <sheetName val="Break_up_Sheet7"/>
      <sheetName val="final_abstract7"/>
      <sheetName val="ACAD_Finishes7"/>
      <sheetName val="Site_Details7"/>
      <sheetName val="Site_Area_Statement7"/>
      <sheetName val="3BL공동구_수량8"/>
      <sheetName val="WORK_TABLE8"/>
      <sheetName val="Rate_analysis8"/>
      <sheetName val="SITE_OVERHEADS8"/>
      <sheetName val="M-Book_for_Conc8"/>
      <sheetName val="M-Book_for_FW8"/>
      <sheetName val="INPUT_SHEET8"/>
      <sheetName val="Break_up_Sheet8"/>
      <sheetName val="final_abstract8"/>
      <sheetName val="ACAD_Finishes8"/>
      <sheetName val="Site_Details8"/>
      <sheetName val="Site_Area_Statement8"/>
      <sheetName val="CASHFL1_XLS10"/>
      <sheetName val="3BL공동구_수량9"/>
      <sheetName val="WORK_TABLE9"/>
      <sheetName val="Rate_analysis9"/>
      <sheetName val="SITE_OVERHEADS9"/>
      <sheetName val="M-Book_for_Conc9"/>
      <sheetName val="M-Book_for_FW9"/>
      <sheetName val="INPUT_SHEET9"/>
      <sheetName val="Break_up_Sheet9"/>
      <sheetName val="final_abstract9"/>
      <sheetName val="ACAD_Finishes9"/>
      <sheetName val="Site_Details9"/>
      <sheetName val="Site_Area_Statement9"/>
      <sheetName val="CASHFL1_XLS11"/>
      <sheetName val="3BL공동구_수량10"/>
      <sheetName val="WORK_TABLE10"/>
      <sheetName val="Rate_analysis10"/>
      <sheetName val="SITE_OVERHEADS10"/>
      <sheetName val="M-Book_for_Conc10"/>
      <sheetName val="M-Book_for_FW10"/>
      <sheetName val="INPUT_SHEET10"/>
      <sheetName val="Break_up_Sheet10"/>
      <sheetName val="final_abstract10"/>
      <sheetName val="ACAD_Finishes10"/>
      <sheetName val="Site_Details10"/>
      <sheetName val="Site_Area_Statement10"/>
      <sheetName val="beam-reinft-IIInd_floor"/>
      <sheetName val="Halaman_Muka"/>
      <sheetName val="Constructionˆ_x0000__“__x0013__"/>
      <sheetName val="Data Entry"/>
      <sheetName val="Group Points"/>
      <sheetName val="Constructionˆ?“?_x0013_????_x0013__x001c_??_x0013_?_x0013_œ"/>
      <sheetName val="Iron Sets"/>
      <sheetName val="Europe_Competitors3"/>
      <sheetName val="Details_and_Earnings_Charts3"/>
      <sheetName val="External_Doors5"/>
      <sheetName val="Valesco_Paste5"/>
      <sheetName val="Meas_-Hotel_Part3"/>
      <sheetName val="water_prop_3"/>
      <sheetName val="Reference_Information3"/>
      <sheetName val="Employee_List3"/>
      <sheetName val="Sales_Office3"/>
      <sheetName val="Flat_Matrix4"/>
      <sheetName val="M-_Rate5"/>
      <sheetName val="beam-reinft-IIInd_floor3"/>
      <sheetName val="Halaman_Muka3"/>
      <sheetName val="Mech_SOR_Comparison__3"/>
      <sheetName val="Tender_Summary3"/>
      <sheetName val="SSC_Split_-_All_store_(PYE)_da3"/>
      <sheetName val="Tower_A1_Typ_5"/>
      <sheetName val="Tower_A2_Typ_5"/>
      <sheetName val="1612_01AL_-_INT_AM&amp;NIEP5"/>
      <sheetName val="Back_Cal_for_OMC3"/>
      <sheetName val="공사비_내역_(가)3"/>
      <sheetName val="MEP_schools3"/>
      <sheetName val="Gypsum_Rate3"/>
      <sheetName val="HO_Costs3"/>
      <sheetName val="INDIGINEOUS_ITEMS_3"/>
      <sheetName val="I_P__No_13"/>
      <sheetName val="cover_page3"/>
      <sheetName val="2_설계제원3"/>
      <sheetName val="Tie_Beam_GN3"/>
      <sheetName val="Tangga_GN3"/>
      <sheetName val="Conn__Lib3"/>
      <sheetName val="Europe_Competitors"/>
      <sheetName val="Details_and_Earnings_Charts"/>
      <sheetName val="External_Doors2"/>
      <sheetName val="Valesco_Paste2"/>
      <sheetName val="Meas_-Hotel_Part"/>
      <sheetName val="water_prop_"/>
      <sheetName val="Reference_Information"/>
      <sheetName val="Employee_List"/>
      <sheetName val="Sales_Office"/>
      <sheetName val="Flat_Matrix1"/>
      <sheetName val="M-_Rate2"/>
      <sheetName val="Mech_SOR_Comparison__"/>
      <sheetName val="Tender_Summary"/>
      <sheetName val="Tower_A1_Typ_2"/>
      <sheetName val="Tower_A2_Typ_2"/>
      <sheetName val="1612_01AL_-_INT_AM&amp;NIEP2"/>
      <sheetName val="Back_Cal_for_OMC"/>
      <sheetName val="공사비_내역_(가)"/>
      <sheetName val="MEP_schools"/>
      <sheetName val="Gypsum_Rate"/>
      <sheetName val="HO_Costs"/>
      <sheetName val="INDIGINEOUS_ITEMS_"/>
      <sheetName val="I_P__No_1"/>
      <sheetName val="cover_page"/>
      <sheetName val="2_설계제원"/>
      <sheetName val="Tie_Beam_GN"/>
      <sheetName val="Tangga_GN"/>
      <sheetName val="Conn__Lib"/>
      <sheetName val="Europe_Competitors2"/>
      <sheetName val="Details_and_Earnings_Charts2"/>
      <sheetName val="External_Doors4"/>
      <sheetName val="Valesco_Paste4"/>
      <sheetName val="Meas_-Hotel_Part2"/>
      <sheetName val="water_prop_2"/>
      <sheetName val="Reference_Information2"/>
      <sheetName val="Employee_List2"/>
      <sheetName val="Sales_Office2"/>
      <sheetName val="Flat_Matrix3"/>
      <sheetName val="M-_Rate4"/>
      <sheetName val="beam-reinft-IIInd_floor2"/>
      <sheetName val="Halaman_Muka2"/>
      <sheetName val="Mech_SOR_Comparison__2"/>
      <sheetName val="Tender_Summary2"/>
      <sheetName val="SSC_Split_-_All_store_(PYE)_da2"/>
      <sheetName val="Tower_A1_Typ_4"/>
      <sheetName val="Tower_A2_Typ_4"/>
      <sheetName val="1612_01AL_-_INT_AM&amp;NIEP4"/>
      <sheetName val="Back_Cal_for_OMC2"/>
      <sheetName val="공사비_내역_(가)2"/>
      <sheetName val="MEP_schools2"/>
      <sheetName val="Gypsum_Rate2"/>
      <sheetName val="HO_Costs2"/>
      <sheetName val="INDIGINEOUS_ITEMS_2"/>
      <sheetName val="I_P__No_12"/>
      <sheetName val="cover_page2"/>
      <sheetName val="2_설계제원2"/>
      <sheetName val="Tie_Beam_GN2"/>
      <sheetName val="Tangga_GN2"/>
      <sheetName val="Conn__Lib2"/>
      <sheetName val="Europe_Competitors1"/>
      <sheetName val="Details_and_Earnings_Charts1"/>
      <sheetName val="External_Doors3"/>
      <sheetName val="Valesco_Paste3"/>
      <sheetName val="Meas_-Hotel_Part1"/>
      <sheetName val="water_prop_1"/>
      <sheetName val="Reference_Information1"/>
      <sheetName val="Employee_List1"/>
      <sheetName val="Sales_Office1"/>
      <sheetName val="Flat_Matrix2"/>
      <sheetName val="M-_Rate3"/>
      <sheetName val="beam-reinft-IIInd_floor1"/>
      <sheetName val="Halaman_Muka1"/>
      <sheetName val="Mech_SOR_Comparison__1"/>
      <sheetName val="Tender_Summary1"/>
      <sheetName val="SSC_Split_-_All_store_(PYE)_da1"/>
      <sheetName val="Tower_A1_Typ_3"/>
      <sheetName val="Tower_A2_Typ_3"/>
      <sheetName val="1612_01AL_-_INT_AM&amp;NIEP3"/>
      <sheetName val="Back_Cal_for_OMC1"/>
      <sheetName val="공사비_내역_(가)1"/>
      <sheetName val="MEP_schools1"/>
      <sheetName val="Gypsum_Rate1"/>
      <sheetName val="HO_Costs1"/>
      <sheetName val="INDIGINEOUS_ITEMS_1"/>
      <sheetName val="I_P__No_11"/>
      <sheetName val="cover_page1"/>
      <sheetName val="2_설계제원1"/>
      <sheetName val="Tie_Beam_GN1"/>
      <sheetName val="Tangga_GN1"/>
      <sheetName val="Conn__Lib1"/>
      <sheetName val="subcontractors"/>
      <sheetName val="T1 WBS"/>
      <sheetName val="X rate"/>
      <sheetName val="Report"/>
      <sheetName val="systems summary"/>
      <sheetName val="P&amp;L Information"/>
      <sheetName val="Take off"/>
      <sheetName val="finshes"/>
      <sheetName val="STAIR"/>
      <sheetName val="P-Sum-Cab"/>
      <sheetName val="FWBS1100"/>
      <sheetName val="RP Mar"/>
      <sheetName val="Lot 1"/>
      <sheetName val="A.O.R."/>
      <sheetName val="Sheet4"/>
      <sheetName val="COA-17"/>
      <sheetName val="C-18"/>
      <sheetName val="간접비(1)"/>
      <sheetName val="APARTMENTS"/>
      <sheetName val="BILL 1"/>
      <sheetName val="Vendors"/>
      <sheetName val="PATH-Edu"/>
      <sheetName val="MIS-ms'ia"/>
      <sheetName val="MIS Sin"/>
      <sheetName val="MIS uni"/>
      <sheetName val="MIS Aus"/>
      <sheetName val="MIS HK"/>
      <sheetName val="Path Viet"/>
      <sheetName val="SCIC"/>
      <sheetName val="SCIL"/>
      <sheetName val="Path Uni"/>
      <sheetName val=""/>
      <sheetName val="Element Summary (FSH-01)"/>
      <sheetName val="Element Summary (FSH-03)"/>
      <sheetName val="FSH 01-01.14"/>
      <sheetName val=" GULF"/>
      <sheetName val="CIF COST ITEM"/>
      <sheetName val="qty schedule"/>
      <sheetName val="BASE"/>
      <sheetName val="V2"/>
      <sheetName val="progress"/>
      <sheetName val="ancillary"/>
      <sheetName val="(MoS Summ &amp; Detail)"/>
      <sheetName val="upa"/>
      <sheetName val="PRICING"/>
      <sheetName val="CS Pipes,Fittings-Lay. &amp; Inst."/>
      <sheetName val="EXTERNAL"/>
      <sheetName val="CIVIL"/>
      <sheetName val="PLUMBING"/>
      <sheetName val="268"/>
      <sheetName val="Factors"/>
      <sheetName val="Admin"/>
      <sheetName val="Executive_Summary37"/>
      <sheetName val="backup_(2)37"/>
      <sheetName val="Purchase-InUse_DayMonthYear37"/>
      <sheetName val="Europe_Competitors4"/>
      <sheetName val="Details_and_Earnings_Charts4"/>
      <sheetName val="External_Doors6"/>
      <sheetName val="Valesco_Paste6"/>
      <sheetName val="Meas_-Hotel_Part4"/>
      <sheetName val="water_prop_4"/>
      <sheetName val="Reference_Information4"/>
      <sheetName val="Employee_List4"/>
      <sheetName val="Sales_Office4"/>
      <sheetName val="Flat_Matrix5"/>
      <sheetName val="M-_Rate6"/>
      <sheetName val="beam-reinft-IIInd_floor4"/>
      <sheetName val="Halaman_Muka4"/>
      <sheetName val="Mech_SOR_Comparison__4"/>
      <sheetName val="Tender_Summary4"/>
      <sheetName val="SSC_Split_-_All_store_(PYE)_da4"/>
      <sheetName val="Tower_A1_Typ_6"/>
      <sheetName val="Tower_A2_Typ_6"/>
      <sheetName val="1612_01AL_-_INT_AM&amp;NIEP6"/>
      <sheetName val="Back_Cal_for_OMC4"/>
      <sheetName val="공사비_내역_(가)4"/>
      <sheetName val="MEP_schools4"/>
      <sheetName val="Gypsum_Rate4"/>
      <sheetName val="HO_Costs4"/>
      <sheetName val="INDIGINEOUS_ITEMS_4"/>
      <sheetName val="I_P__No_14"/>
      <sheetName val="cover_page4"/>
      <sheetName val="2_설계제원4"/>
      <sheetName val="Tie_Beam_GN4"/>
      <sheetName val="Tangga_GN4"/>
      <sheetName val="Conn__Lib4"/>
      <sheetName val="Pie_1_West"/>
      <sheetName val="Expenditure_download"/>
      <sheetName val="SET_UP"/>
      <sheetName val="T1_WBS"/>
      <sheetName val="X_rate"/>
      <sheetName val="Trading_Floor_-_Level_Six"/>
      <sheetName val="systems_summary"/>
      <sheetName val="PVA#21_Carpark"/>
      <sheetName val="P&amp;L_Information"/>
      <sheetName val="Take_off"/>
      <sheetName val="RULES_(DO_NOT_FORMAT)"/>
      <sheetName val="Fit_Out_"/>
      <sheetName val="BUDGET__MATERIAL"/>
      <sheetName val="Project_Summary1"/>
      <sheetName val="Executive_Summary38"/>
      <sheetName val="backup_(2)38"/>
      <sheetName val="Purchase-InUse_DayMonthYear38"/>
      <sheetName val="Europe_Competitors5"/>
      <sheetName val="Details_and_Earnings_Charts5"/>
      <sheetName val="External_Doors7"/>
      <sheetName val="Valesco_Paste7"/>
      <sheetName val="Meas_-Hotel_Part5"/>
      <sheetName val="water_prop_5"/>
      <sheetName val="Reference_Information5"/>
      <sheetName val="Employee_List5"/>
      <sheetName val="Sales_Office5"/>
      <sheetName val="Flat_Matrix6"/>
      <sheetName val="M-_Rate7"/>
      <sheetName val="beam-reinft-IIInd_floor5"/>
      <sheetName val="Halaman_Muka5"/>
      <sheetName val="Mech_SOR_Comparison__5"/>
      <sheetName val="Tender_Summary5"/>
      <sheetName val="SSC_Split_-_All_store_(PYE)_da5"/>
      <sheetName val="Tower_A1_Typ_7"/>
      <sheetName val="Tower_A2_Typ_7"/>
      <sheetName val="1612_01AL_-_INT_AM&amp;NIEP7"/>
      <sheetName val="Back_Cal_for_OMC5"/>
      <sheetName val="공사비_내역_(가)5"/>
      <sheetName val="MEP_schools5"/>
      <sheetName val="Gypsum_Rate5"/>
      <sheetName val="HO_Costs5"/>
      <sheetName val="INDIGINEOUS_ITEMS_5"/>
      <sheetName val="I_P__No_15"/>
      <sheetName val="cover_page5"/>
      <sheetName val="2_설계제원5"/>
      <sheetName val="Tie_Beam_GN5"/>
      <sheetName val="Tangga_GN5"/>
      <sheetName val="Conn__Lib5"/>
      <sheetName val="Pie_1_West1"/>
      <sheetName val="Expenditure_download1"/>
      <sheetName val="SET_UP1"/>
      <sheetName val="T1_WBS1"/>
      <sheetName val="X_rate1"/>
      <sheetName val="Trading_Floor_-_Level_Six1"/>
      <sheetName val="systems_summary1"/>
      <sheetName val="PVA#21_Carpark1"/>
      <sheetName val="P&amp;L_Information1"/>
      <sheetName val="Take_off1"/>
      <sheetName val="RULES_(DO_NOT_FORMAT)1"/>
      <sheetName val="Fit_Out_1"/>
      <sheetName val="BUDGET__MATERIAL1"/>
      <sheetName val="Project_Summary2"/>
      <sheetName val="InputC"/>
      <sheetName val="InputAct"/>
      <sheetName val="Ph2 Calcs"/>
      <sheetName val="backup_(2)39"/>
      <sheetName val="Purchase-InUse_DayMonthYear39"/>
      <sheetName val="Executive_Summary39"/>
      <sheetName val="backup_(2)40"/>
      <sheetName val="Purchase-InUse_DayMonthYear40"/>
      <sheetName val="Executive_Summary40"/>
      <sheetName val="backup_(2)41"/>
      <sheetName val="Purchase-InUse_DayMonthYear41"/>
      <sheetName val="Executive_Summary41"/>
      <sheetName val="backup_(2)42"/>
      <sheetName val="Purchase-InUse_DayMonthYear42"/>
      <sheetName val="_Summary_base_bid42"/>
      <sheetName val="Executive_Summary42"/>
      <sheetName val="backup_(2)43"/>
      <sheetName val="Purchase-InUse_DayMonthYear43"/>
      <sheetName val="_Summary_base_bid43"/>
      <sheetName val="Executive_Summary43"/>
      <sheetName val="backup_(2)44"/>
      <sheetName val="Purchase-InUse_DayMonthYear44"/>
      <sheetName val="_Summary_base_bid44"/>
      <sheetName val="Executive_Summary44"/>
      <sheetName val="backup_(2)45"/>
      <sheetName val="Purchase-InUse_DayMonthYear45"/>
      <sheetName val="_Summary_base_bid45"/>
      <sheetName val="Executive_Summary45"/>
      <sheetName val="backup_(2)46"/>
      <sheetName val="Tender_Settlement46"/>
      <sheetName val="Purchase-InUse_DayMonthYear46"/>
      <sheetName val="_Summary_base_bid46"/>
      <sheetName val="Executive_Summary46"/>
      <sheetName val="Other_Costs53"/>
      <sheetName val="Sch__Areas48"/>
      <sheetName val="backup_(2)47"/>
      <sheetName val="Tender_Settlement47"/>
      <sheetName val="Purchase-InUse_DayMonthYear47"/>
      <sheetName val="_Summary_base_bid47"/>
      <sheetName val="Executive_Summary47"/>
      <sheetName val="Other_Costs54"/>
      <sheetName val="Sch__Areas49"/>
      <sheetName val="backup_(2)48"/>
      <sheetName val="Validation_Data48"/>
      <sheetName val="Tender_Settlement48"/>
      <sheetName val="Purchase-InUse_DayMonthYear48"/>
      <sheetName val="_Summary_base_bid48"/>
      <sheetName val="Executive_Summary48"/>
      <sheetName val="Other_Costs55"/>
      <sheetName val="Sch__Areas50"/>
      <sheetName val="backup_(2)49"/>
      <sheetName val="Validation_Data49"/>
      <sheetName val="Tender_Settlement49"/>
      <sheetName val="Purchase-InUse_DayMonthYear49"/>
      <sheetName val="_Summary_base_bid49"/>
      <sheetName val="Executive_Summary49"/>
      <sheetName val="Other_Costs56"/>
      <sheetName val="procurement_contingency53"/>
      <sheetName val="(1)_Construction53"/>
      <sheetName val="(2)_Furniture53"/>
      <sheetName val="(3)_AV53"/>
      <sheetName val="(4)_Fees53"/>
      <sheetName val="(5)_On_Costs53"/>
      <sheetName val="(6)_Cont53"/>
      <sheetName val="(7)_Retail_Contribution53"/>
      <sheetName val="(8)_VAT53"/>
      <sheetName val="(9)_IT53"/>
      <sheetName val="(10)_VAT53"/>
      <sheetName val="Commitment_Schedule53"/>
      <sheetName val="Sch__Areas51"/>
      <sheetName val="backup_(2)50"/>
      <sheetName val="Validation_Data50"/>
      <sheetName val="Tender_Settlement50"/>
      <sheetName val="Purchase-InUse_DayMonthYear50"/>
      <sheetName val="_Summary_base_bid50"/>
      <sheetName val="Executive_Summary50"/>
      <sheetName val="Other_Costs57"/>
      <sheetName val="procurement_contingency54"/>
      <sheetName val="(1)_Construction54"/>
      <sheetName val="(2)_Furniture54"/>
      <sheetName val="(3)_AV54"/>
      <sheetName val="(4)_Fees54"/>
      <sheetName val="(5)_On_Costs54"/>
      <sheetName val="(6)_Cont54"/>
      <sheetName val="(7)_Retail_Contribution54"/>
      <sheetName val="(8)_VAT54"/>
      <sheetName val="(9)_IT54"/>
      <sheetName val="(10)_VAT54"/>
      <sheetName val="Commitment_Schedule54"/>
      <sheetName val="Sch__Areas52"/>
      <sheetName val="backup_(2)51"/>
      <sheetName val="Validation_Data51"/>
      <sheetName val="Tender_Settlement51"/>
      <sheetName val="Purchase-InUse_DayMonthYear51"/>
      <sheetName val="_Summary_base_bid51"/>
      <sheetName val="Executive_Summary51"/>
      <sheetName val="Other_Costs58"/>
      <sheetName val="procurement_contingency55"/>
      <sheetName val="(1)_Construction55"/>
      <sheetName val="(2)_Furniture55"/>
      <sheetName val="(3)_AV55"/>
      <sheetName val="(4)_Fees55"/>
      <sheetName val="(5)_On_Costs55"/>
      <sheetName val="(6)_Cont55"/>
      <sheetName val="(7)_Retail_Contribution55"/>
      <sheetName val="(8)_VAT55"/>
      <sheetName val="(9)_IT55"/>
      <sheetName val="(10)_VAT55"/>
      <sheetName val="Commitment_Schedule55"/>
      <sheetName val="Sch__Areas53"/>
      <sheetName val="backup_(2)52"/>
      <sheetName val="Validation_Data52"/>
      <sheetName val="Tender_Settlement52"/>
      <sheetName val="Purchase-InUse_DayMonthYear52"/>
      <sheetName val="_Summary_base_bid52"/>
      <sheetName val="Executive_Summary52"/>
      <sheetName val="Other_Costs59"/>
      <sheetName val="procurement_contingency56"/>
      <sheetName val="(1)_Construction56"/>
      <sheetName val="(2)_Furniture56"/>
      <sheetName val="(3)_AV56"/>
      <sheetName val="(4)_Fees56"/>
      <sheetName val="(5)_On_Costs56"/>
      <sheetName val="(6)_Cont56"/>
      <sheetName val="(7)_Retail_Contribution56"/>
      <sheetName val="(8)_VAT56"/>
      <sheetName val="(9)_IT56"/>
      <sheetName val="(10)_VAT56"/>
      <sheetName val="Commitment_Schedule56"/>
      <sheetName val="Sch__Areas54"/>
      <sheetName val="backup_(2)53"/>
      <sheetName val="Validation_Data53"/>
      <sheetName val="Tender_Settlement53"/>
      <sheetName val="Purchase-InUse_DayMonthYear53"/>
      <sheetName val="_Summary_base_bid53"/>
      <sheetName val="Executive_Summary53"/>
      <sheetName val="Other_Costs60"/>
      <sheetName val="procurement_contingency57"/>
      <sheetName val="(1)_Construction57"/>
      <sheetName val="(2)_Furniture57"/>
      <sheetName val="(3)_AV57"/>
      <sheetName val="(4)_Fees57"/>
      <sheetName val="(5)_On_Costs57"/>
      <sheetName val="(6)_Cont57"/>
      <sheetName val="(7)_Retail_Contribution57"/>
      <sheetName val="(8)_VAT57"/>
      <sheetName val="(9)_IT57"/>
      <sheetName val="(10)_VAT57"/>
      <sheetName val="Commitment_Schedule57"/>
      <sheetName val="Sch__Areas55"/>
      <sheetName val="backup_(2)54"/>
      <sheetName val="Validation_Data54"/>
      <sheetName val="Tender_Settlement54"/>
      <sheetName val="Purchase-InUse_DayMonthYear54"/>
      <sheetName val="_Summary_base_bid54"/>
      <sheetName val="Executive_Summary54"/>
      <sheetName val="Other_Costs61"/>
      <sheetName val="procurement_contingency58"/>
      <sheetName val="(1)_Construction58"/>
      <sheetName val="(2)_Furniture58"/>
      <sheetName val="(3)_AV58"/>
      <sheetName val="(4)_Fees58"/>
      <sheetName val="(5)_On_Costs58"/>
      <sheetName val="(6)_Cont58"/>
      <sheetName val="(7)_Retail_Contribution58"/>
      <sheetName val="(8)_VAT58"/>
      <sheetName val="(9)_IT58"/>
      <sheetName val="(10)_VAT58"/>
      <sheetName val="Commitment_Schedule58"/>
      <sheetName val="Sch__Areas56"/>
      <sheetName val="backup_(2)55"/>
      <sheetName val="Validation_Data55"/>
      <sheetName val="Tender_Settlement55"/>
      <sheetName val="Purchase-InUse_DayMonthYear55"/>
      <sheetName val="_Summary_base_bid55"/>
      <sheetName val="Executive_Summary55"/>
      <sheetName val="Other_Costs62"/>
      <sheetName val="procurement_contingency59"/>
      <sheetName val="(1)_Construction59"/>
      <sheetName val="(2)_Furniture59"/>
      <sheetName val="(3)_AV59"/>
      <sheetName val="(4)_Fees59"/>
      <sheetName val="(5)_On_Costs59"/>
      <sheetName val="(6)_Cont59"/>
      <sheetName val="(7)_Retail_Contribution59"/>
      <sheetName val="(8)_VAT59"/>
      <sheetName val="(9)_IT59"/>
      <sheetName val="(10)_VAT59"/>
      <sheetName val="Commitment_Schedule59"/>
      <sheetName val="Sch__Areas57"/>
      <sheetName val="backup_(2)56"/>
      <sheetName val="Validation_Data56"/>
      <sheetName val="Tender_Settlement56"/>
      <sheetName val="Purchase-InUse_DayMonthYear56"/>
      <sheetName val="_Summary_base_bid56"/>
      <sheetName val="Executive_Summary56"/>
      <sheetName val="Monthly Summary"/>
      <sheetName val="CONSTRUCTION_COMPONENT31"/>
      <sheetName val="Modified_Store31"/>
      <sheetName val="BOQ_Direct_selling_cost31"/>
      <sheetName val="Site_Dev_BOQ31"/>
      <sheetName val="Fill_this_out_first___31"/>
      <sheetName val="Appendix_A_235"/>
      <sheetName val="Risk_Levels35"/>
      <sheetName val="6_-_Sum42"/>
      <sheetName val="Capital_Expenditure31"/>
      <sheetName val="Cash_Flow_Forecast30"/>
      <sheetName val="Cash_Flow_Fees_Breakdown30"/>
      <sheetName val="Orig_Budget_Cash_Flow_Forecas30"/>
      <sheetName val="Civil_Boq31"/>
      <sheetName val="Cat_A_Change_Control31"/>
      <sheetName val="BSD_(2)31"/>
      <sheetName val="w't_table31"/>
      <sheetName val="Building_131"/>
      <sheetName val="Estimate_Build_Up23"/>
      <sheetName val="Basement_Budget31"/>
      <sheetName val="Customize_Your_Purchase_Order30"/>
      <sheetName val="Chennai_45030"/>
      <sheetName val="sq_ftg_detail30"/>
      <sheetName val="Beam_at_Ground_flr_lvl(Steel)30"/>
      <sheetName val="Prelims_value30"/>
      <sheetName val="Fill_Platform_Pricing_30"/>
      <sheetName val="Canopy_Pricing30"/>
      <sheetName val="Stepsafe_Platform_Pricing30"/>
      <sheetName val="IM_Plot_02_Summary23"/>
      <sheetName val="BQ_External23"/>
      <sheetName val="Master_Data_Sheet23"/>
      <sheetName val="Deprec_23"/>
      <sheetName val="IO_Count_Diag23"/>
      <sheetName val="Customize_Your_Invoice23"/>
      <sheetName val="TBAL9697_-group_wise__sdpl23"/>
      <sheetName val="organi_synthesis_lab23"/>
      <sheetName val="OC_17-04-0623"/>
      <sheetName val="By_year_summary12"/>
      <sheetName val="General_Items7"/>
      <sheetName val="Core_Eqpt7"/>
      <sheetName val="New_Home7"/>
      <sheetName val="CEP_Form7"/>
      <sheetName val="Elemental_Buildup7"/>
      <sheetName val="Fill_this_out_first___32"/>
      <sheetName val="RULES_(DO_NOT_FORMAT)2"/>
      <sheetName val="RULES_(DO_NOT_FORMAT)3"/>
      <sheetName val="Valuation_Summary3"/>
      <sheetName val="Stuctural_Steel_3"/>
      <sheetName val="Metal_Deck3"/>
      <sheetName val="Flat_Roof_Finishes3"/>
      <sheetName val="Zinc_roof_&amp;_wall_cladding3"/>
      <sheetName val="SFS_Metsec_Frame3"/>
      <sheetName val="External_Windows_&amp;_Doors3"/>
      <sheetName val="Stone_Finishes3"/>
      <sheetName val="Internal_Staircases3"/>
      <sheetName val="Lightening_Protection3"/>
      <sheetName val="Residential_Entrances3"/>
      <sheetName val="External_Render3"/>
      <sheetName val="Ceilings_and_Partitions3"/>
      <sheetName val="Internal_Doors3"/>
      <sheetName val="Wall_Cladding3"/>
      <sheetName val="Vanity_Units3"/>
      <sheetName val="Floor_and_Wall_finishes3"/>
      <sheetName val="278_works3"/>
      <sheetName val="Handover_Items3"/>
      <sheetName val="Provisional_Sums3"/>
      <sheetName val="Bike_Holders3"/>
      <sheetName val="Quals,_Assump,_Exclu_Resi3"/>
      <sheetName val="Buying_Schedule3"/>
      <sheetName val="CRF_Register3"/>
      <sheetName val="RULES_(DO_NOT_FORMAT)7"/>
      <sheetName val="Valuation_Summary7"/>
      <sheetName val="Stuctural_Steel_7"/>
      <sheetName val="Metal_Deck7"/>
      <sheetName val="Flat_Roof_Finishes7"/>
      <sheetName val="Zinc_roof_&amp;_wall_cladding7"/>
      <sheetName val="SFS_Metsec_Frame7"/>
      <sheetName val="External_Windows_&amp;_Doors7"/>
      <sheetName val="Stone_Finishes7"/>
      <sheetName val="Internal_Staircases7"/>
      <sheetName val="Lightening_Protection7"/>
      <sheetName val="Residential_Entrances7"/>
      <sheetName val="External_Render7"/>
      <sheetName val="Ceilings_and_Partitions7"/>
      <sheetName val="Internal_Doors7"/>
      <sheetName val="Wall_Cladding7"/>
      <sheetName val="Vanity_Units7"/>
      <sheetName val="Floor_and_Wall_finishes7"/>
      <sheetName val="278_works7"/>
      <sheetName val="Handover_Items7"/>
      <sheetName val="Provisional_Sums7"/>
      <sheetName val="Bike_Holders7"/>
      <sheetName val="Quals,_Assump,_Exclu_Resi7"/>
      <sheetName val="Buying_Schedule7"/>
      <sheetName val="CRF_Register7"/>
      <sheetName val="Exec__Sum5"/>
      <sheetName val="RULES_(DO_NOT_FORMAT)5"/>
      <sheetName val="Valuation_Summary5"/>
      <sheetName val="Stuctural_Steel_5"/>
      <sheetName val="Metal_Deck5"/>
      <sheetName val="Flat_Roof_Finishes5"/>
      <sheetName val="Zinc_roof_&amp;_wall_cladding5"/>
      <sheetName val="SFS_Metsec_Frame5"/>
      <sheetName val="External_Windows_&amp;_Doors5"/>
      <sheetName val="Stone_Finishes5"/>
      <sheetName val="Internal_Staircases5"/>
      <sheetName val="Lightening_Protection5"/>
      <sheetName val="Residential_Entrances5"/>
      <sheetName val="External_Render5"/>
      <sheetName val="Ceilings_and_Partitions5"/>
      <sheetName val="Internal_Doors5"/>
      <sheetName val="Wall_Cladding5"/>
      <sheetName val="Vanity_Units5"/>
      <sheetName val="Floor_and_Wall_finishes5"/>
      <sheetName val="278_works5"/>
      <sheetName val="Handover_Items5"/>
      <sheetName val="Provisional_Sums5"/>
      <sheetName val="Bike_Holders5"/>
      <sheetName val="Quals,_Assump,_Exclu_Resi5"/>
      <sheetName val="Buying_Schedule5"/>
      <sheetName val="CRF_Register5"/>
      <sheetName val="RULES_(DO_NOT_FORMAT)4"/>
      <sheetName val="Valuation_Summary4"/>
      <sheetName val="Stuctural_Steel_4"/>
      <sheetName val="Metal_Deck4"/>
      <sheetName val="Flat_Roof_Finishes4"/>
      <sheetName val="Zinc_roof_&amp;_wall_cladding4"/>
      <sheetName val="SFS_Metsec_Frame4"/>
      <sheetName val="External_Windows_&amp;_Doors4"/>
      <sheetName val="Stone_Finishes4"/>
      <sheetName val="Internal_Staircases4"/>
      <sheetName val="Lightening_Protection4"/>
      <sheetName val="Residential_Entrances4"/>
      <sheetName val="External_Render4"/>
      <sheetName val="Ceilings_and_Partitions4"/>
      <sheetName val="Internal_Doors4"/>
      <sheetName val="Wall_Cladding4"/>
      <sheetName val="Vanity_Units4"/>
      <sheetName val="Floor_and_Wall_finishes4"/>
      <sheetName val="278_works4"/>
      <sheetName val="Handover_Items4"/>
      <sheetName val="Provisional_Sums4"/>
      <sheetName val="Bike_Holders4"/>
      <sheetName val="Quals,_Assump,_Exclu_Resi4"/>
      <sheetName val="Buying_Schedule4"/>
      <sheetName val="CRF_Register4"/>
      <sheetName val="RULES_(DO_NOT_FORMAT)6"/>
      <sheetName val="Valuation_Summary6"/>
      <sheetName val="Stuctural_Steel_6"/>
      <sheetName val="Metal_Deck6"/>
      <sheetName val="Flat_Roof_Finishes6"/>
      <sheetName val="Zinc_roof_&amp;_wall_cladding6"/>
      <sheetName val="SFS_Metsec_Frame6"/>
      <sheetName val="External_Windows_&amp;_Doors6"/>
      <sheetName val="Stone_Finishes6"/>
      <sheetName val="Internal_Staircases6"/>
      <sheetName val="Lightening_Protection6"/>
      <sheetName val="Residential_Entrances6"/>
      <sheetName val="External_Render6"/>
      <sheetName val="Ceilings_and_Partitions6"/>
      <sheetName val="Internal_Doors6"/>
      <sheetName val="Wall_Cladding6"/>
      <sheetName val="Vanity_Units6"/>
      <sheetName val="Floor_and_Wall_finishes6"/>
      <sheetName val="278_works6"/>
      <sheetName val="Handover_Items6"/>
      <sheetName val="Provisional_Sums6"/>
      <sheetName val="Bike_Holders6"/>
      <sheetName val="Quals,_Assump,_Exclu_Resi6"/>
      <sheetName val="Buying_Schedule6"/>
      <sheetName val="CRF_Register6"/>
      <sheetName val="RULES_(DO_NOT_FORMAT)8"/>
      <sheetName val="Valuation_Summary8"/>
      <sheetName val="Stuctural_Steel_8"/>
      <sheetName val="Metal_Deck8"/>
      <sheetName val="Flat_Roof_Finishes8"/>
      <sheetName val="Zinc_roof_&amp;_wall_cladding8"/>
      <sheetName val="SFS_Metsec_Frame8"/>
      <sheetName val="External_Windows_&amp;_Doors8"/>
      <sheetName val="Stone_Finishes8"/>
      <sheetName val="Internal_Staircases8"/>
      <sheetName val="Lightening_Protection8"/>
      <sheetName val="Residential_Entrances8"/>
      <sheetName val="External_Render8"/>
      <sheetName val="Ceilings_and_Partitions8"/>
      <sheetName val="Internal_Doors8"/>
      <sheetName val="Wall_Cladding8"/>
      <sheetName val="Vanity_Units8"/>
      <sheetName val="Floor_and_Wall_finishes8"/>
      <sheetName val="278_works8"/>
      <sheetName val="Handover_Items8"/>
      <sheetName val="Provisional_Sums8"/>
      <sheetName val="Bike_Holders8"/>
      <sheetName val="Quals,_Assump,_Exclu_Resi8"/>
      <sheetName val="Buying_Schedule8"/>
      <sheetName val="CRF_Register8"/>
      <sheetName val="Exec__Sum6"/>
      <sheetName val="RULES_(DO_NOT_FORMAT)9"/>
      <sheetName val="Valuation_Summary9"/>
      <sheetName val="Stuctural_Steel_9"/>
      <sheetName val="Metal_Deck9"/>
      <sheetName val="Flat_Roof_Finishes9"/>
      <sheetName val="Zinc_roof_&amp;_wall_cladding9"/>
      <sheetName val="SFS_Metsec_Frame9"/>
      <sheetName val="External_Windows_&amp;_Doors9"/>
      <sheetName val="Stone_Finishes9"/>
      <sheetName val="Internal_Staircases9"/>
      <sheetName val="Lightening_Protection9"/>
      <sheetName val="Residential_Entrances9"/>
      <sheetName val="External_Render9"/>
      <sheetName val="Ceilings_and_Partitions9"/>
      <sheetName val="Internal_Doors9"/>
      <sheetName val="Wall_Cladding9"/>
      <sheetName val="Vanity_Units9"/>
      <sheetName val="Floor_and_Wall_finishes9"/>
      <sheetName val="278_works9"/>
      <sheetName val="Handover_Items9"/>
      <sheetName val="Provisional_Sums9"/>
      <sheetName val="Bike_Holders9"/>
      <sheetName val="Quals,_Assump,_Exclu_Resi9"/>
      <sheetName val="Buying_Schedule9"/>
      <sheetName val="CRF_Register9"/>
      <sheetName val="Exec__Sum7"/>
      <sheetName val="RULES_(DO_NOT_FORMAT)10"/>
      <sheetName val="Valuation_Summary10"/>
      <sheetName val="Stuctural_Steel_10"/>
      <sheetName val="Metal_Deck10"/>
      <sheetName val="Flat_Roof_Finishes10"/>
      <sheetName val="Zinc_roof_&amp;_wall_cladding10"/>
      <sheetName val="SFS_Metsec_Frame10"/>
      <sheetName val="External_Windows_&amp;_Doors10"/>
      <sheetName val="Stone_Finishes10"/>
      <sheetName val="Internal_Staircases10"/>
      <sheetName val="Lightening_Protection10"/>
      <sheetName val="Residential_Entrances10"/>
      <sheetName val="External_Render10"/>
      <sheetName val="Ceilings_and_Partitions10"/>
      <sheetName val="Internal_Doors10"/>
      <sheetName val="Wall_Cladding10"/>
      <sheetName val="Vanity_Units10"/>
      <sheetName val="Floor_and_Wall_finishes10"/>
      <sheetName val="278_works10"/>
      <sheetName val="Handover_Items10"/>
      <sheetName val="Provisional_Sums10"/>
      <sheetName val="Bike_Holders10"/>
      <sheetName val="Quals,_Assump,_Exclu_Resi10"/>
      <sheetName val="Buying_Schedule10"/>
      <sheetName val="CRF_Register10"/>
      <sheetName val="Exec__Sum8"/>
      <sheetName val="RULES_(DO_NOT_FORMAT)11"/>
      <sheetName val="Valuation_Summary11"/>
      <sheetName val="Stuctural_Steel_11"/>
      <sheetName val="Metal_Deck11"/>
      <sheetName val="Flat_Roof_Finishes11"/>
      <sheetName val="Zinc_roof_&amp;_wall_cladding11"/>
      <sheetName val="SFS_Metsec_Frame11"/>
      <sheetName val="External_Windows_&amp;_Doors11"/>
      <sheetName val="Stone_Finishes11"/>
      <sheetName val="Internal_Staircases11"/>
      <sheetName val="Lightening_Protection11"/>
      <sheetName val="Residential_Entrances11"/>
      <sheetName val="External_Render11"/>
      <sheetName val="Ceilings_and_Partitions11"/>
      <sheetName val="Internal_Doors11"/>
      <sheetName val="Wall_Cladding11"/>
      <sheetName val="Vanity_Units11"/>
      <sheetName val="Floor_and_Wall_finishes11"/>
      <sheetName val="278_works11"/>
      <sheetName val="Handover_Items11"/>
      <sheetName val="Provisional_Sums11"/>
      <sheetName val="Bike_Holders11"/>
      <sheetName val="Quals,_Assump,_Exclu_Resi11"/>
      <sheetName val="Buying_Schedule11"/>
      <sheetName val="CRF_Register11"/>
      <sheetName val="Input_Sheet11"/>
      <sheetName val="Exec__Sum9"/>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sheetData sheetId="484" refreshError="1"/>
      <sheetData sheetId="485" refreshError="1"/>
      <sheetData sheetId="486" refreshError="1"/>
      <sheetData sheetId="487"/>
      <sheetData sheetId="488"/>
      <sheetData sheetId="489"/>
      <sheetData sheetId="490" refreshError="1"/>
      <sheetData sheetId="491" refreshError="1"/>
      <sheetData sheetId="492"/>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sheetData sheetId="507"/>
      <sheetData sheetId="508"/>
      <sheetData sheetId="509"/>
      <sheetData sheetId="510"/>
      <sheetData sheetId="511"/>
      <sheetData sheetId="512"/>
      <sheetData sheetId="513" refreshError="1"/>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refreshError="1"/>
      <sheetData sheetId="534"/>
      <sheetData sheetId="535"/>
      <sheetData sheetId="536"/>
      <sheetData sheetId="537"/>
      <sheetData sheetId="538"/>
      <sheetData sheetId="539"/>
      <sheetData sheetId="540"/>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sheetData sheetId="642"/>
      <sheetData sheetId="643" refreshError="1"/>
      <sheetData sheetId="644"/>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sheetData sheetId="654"/>
      <sheetData sheetId="655"/>
      <sheetData sheetId="656" refreshError="1"/>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refreshError="1"/>
      <sheetData sheetId="696" refreshError="1"/>
      <sheetData sheetId="697" refreshError="1"/>
      <sheetData sheetId="698" refreshError="1"/>
      <sheetData sheetId="699"/>
      <sheetData sheetId="700"/>
      <sheetData sheetId="701"/>
      <sheetData sheetId="702"/>
      <sheetData sheetId="703"/>
      <sheetData sheetId="704" refreshError="1"/>
      <sheetData sheetId="705" refreshError="1"/>
      <sheetData sheetId="706" refreshError="1"/>
      <sheetData sheetId="707" refreshError="1"/>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refreshError="1"/>
      <sheetData sheetId="1264"/>
      <sheetData sheetId="1265"/>
      <sheetData sheetId="1266"/>
      <sheetData sheetId="1267" refreshError="1"/>
      <sheetData sheetId="1268" refreshError="1"/>
      <sheetData sheetId="1269" refreshError="1"/>
      <sheetData sheetId="1270" refreshError="1"/>
      <sheetData sheetId="1271" refreshError="1"/>
      <sheetData sheetId="1272" refreshError="1"/>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refreshError="1"/>
      <sheetData sheetId="1334"/>
      <sheetData sheetId="1335"/>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sheetData sheetId="1716"/>
      <sheetData sheetId="1717"/>
      <sheetData sheetId="1718"/>
      <sheetData sheetId="1719"/>
      <sheetData sheetId="1720"/>
      <sheetData sheetId="1721"/>
      <sheetData sheetId="1722"/>
      <sheetData sheetId="1723"/>
      <sheetData sheetId="1724"/>
      <sheetData sheetId="1725"/>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refreshError="1"/>
      <sheetData sheetId="1911" refreshError="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sheetData sheetId="275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sheetData sheetId="2805" refreshError="1"/>
      <sheetData sheetId="2806" refreshError="1"/>
      <sheetData sheetId="2807"/>
      <sheetData sheetId="2808"/>
      <sheetData sheetId="2809"/>
      <sheetData sheetId="2810"/>
      <sheetData sheetId="2811"/>
      <sheetData sheetId="2812"/>
      <sheetData sheetId="2813" refreshError="1"/>
      <sheetData sheetId="2814"/>
      <sheetData sheetId="2815"/>
      <sheetData sheetId="2816"/>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sheetData sheetId="3230" refreshError="1"/>
      <sheetData sheetId="3231" refreshError="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refreshError="1"/>
      <sheetData sheetId="3492" refreshError="1"/>
      <sheetData sheetId="3493" refreshError="1"/>
      <sheetData sheetId="3494" refreshError="1"/>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refreshError="1"/>
      <sheetData sheetId="3546" refreshError="1"/>
      <sheetData sheetId="3547" refreshError="1"/>
      <sheetData sheetId="3548" refreshError="1"/>
      <sheetData sheetId="3549" refreshError="1"/>
      <sheetData sheetId="3550" refreshError="1"/>
      <sheetData sheetId="3551" refreshError="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refreshError="1"/>
      <sheetData sheetId="3588" refreshError="1"/>
      <sheetData sheetId="3589" refreshError="1"/>
      <sheetData sheetId="3590" refreshError="1"/>
      <sheetData sheetId="3591" refreshError="1"/>
      <sheetData sheetId="3592"/>
      <sheetData sheetId="3593"/>
      <sheetData sheetId="3594" refreshError="1"/>
      <sheetData sheetId="3595" refreshError="1"/>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refreshError="1"/>
      <sheetData sheetId="3822" refreshError="1"/>
      <sheetData sheetId="3823" refreshError="1"/>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refreshError="1"/>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refreshError="1"/>
      <sheetData sheetId="4056" refreshError="1"/>
      <sheetData sheetId="4057" refreshError="1"/>
      <sheetData sheetId="4058" refreshError="1"/>
      <sheetData sheetId="4059" refreshError="1"/>
      <sheetData sheetId="4060" refreshError="1"/>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refreshError="1"/>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1"/>
      <sheetName val="Scope Notes"/>
      <sheetName val="Summary"/>
      <sheetName val="NPV"/>
      <sheetName val="Summary Data"/>
      <sheetName val="Scope_Notes"/>
      <sheetName val="Summary_Data"/>
      <sheetName val="Construction"/>
      <sheetName val="checkout_age"/>
      <sheetName val="CA's"/>
      <sheetName val="Bakery_Aligned"/>
      <sheetName val="Blighline"/>
      <sheetName val="Busy_"/>
      <sheetName val="busy_store"/>
      <sheetName val="Cafe"/>
      <sheetName val="checkouts"/>
      <sheetName val="Data"/>
      <sheetName val="Cat_A_Change_Control"/>
      <sheetName val="cost_order_(2)"/>
      <sheetName val="counters"/>
      <sheetName val="Benefits_-_desktop"/>
      <sheetName val="dev_prog"/>
      <sheetName val="CashFlow"/>
      <sheetName val="Devpt_Prog"/>
      <sheetName val="VRF_Summary"/>
      <sheetName val="PPX_out_Cost"/>
      <sheetName val="Sheet3"/>
      <sheetName val="SSC_Split_-_All_store_(PYE)_dat"/>
      <sheetName val="Full_Store_List_(Formulas)"/>
      <sheetName val="Updated_group"/>
      <sheetName val="sub_4_0"/>
      <sheetName val="Loc_Band"/>
      <sheetName val="Lookups"/>
      <sheetName val="costs"/>
      <sheetName val="nic_list"/>
      <sheetName val="nuticentre"/>
      <sheetName val="opticians"/>
      <sheetName val="Packages"/>
      <sheetName val="Period_7"/>
      <sheetName val="Period_8"/>
      <sheetName val="pharmacy"/>
      <sheetName val="Photolab"/>
      <sheetName val="Result_Sheet"/>
      <sheetName val="Register"/>
      <sheetName val="Checkouts_self_serve"/>
      <sheetName val="payrates"/>
      <sheetName val="Sheet1"/>
      <sheetName val="Group_Sales"/>
      <sheetName val="VRFs"/>
      <sheetName val="dev_prog_at_week12"/>
      <sheetName val="week_50_targets"/>
      <sheetName val="weeknum"/>
      <sheetName val="VE_log"/>
      <sheetName val="Scope_Notes1"/>
      <sheetName val="Summary_Data1"/>
      <sheetName val="CBS"/>
      <sheetName val="Scope_Notes2"/>
      <sheetName val="Summary_Data2"/>
      <sheetName val="CIF COST ITEM"/>
      <sheetName val="Assumptions"/>
      <sheetName val="Statements"/>
      <sheetName val="Waterfall"/>
      <sheetName val="Operations"/>
      <sheetName val="Scenarios"/>
      <sheetName val="CIF_COST_ITEM"/>
      <sheetName val="월선수금"/>
      <sheetName val="Model"/>
      <sheetName val="CONSTRUCTION COMPONENT"/>
      <sheetName val="Scope_Notes4"/>
      <sheetName val="Summary_Data4"/>
      <sheetName val="Scope_Notes3"/>
      <sheetName val="Summary_Data3"/>
      <sheetName val="Scope_Notes5"/>
      <sheetName val="Summary_Data5"/>
      <sheetName val="Scope_Notes6"/>
      <sheetName val="Summary_Data6"/>
      <sheetName val="Scope_Notes7"/>
      <sheetName val="Summary_Data7"/>
      <sheetName val="Scope_Notes8"/>
      <sheetName val="Summary_Data8"/>
      <sheetName val="Scope_Notes9"/>
      <sheetName val="Summary_Data9"/>
      <sheetName val="Scope_Notes10"/>
      <sheetName val="Summary_Data10"/>
      <sheetName val="Scope_Notes11"/>
      <sheetName val="Summary_Data11"/>
      <sheetName val="CIF_COST_ITEM1"/>
      <sheetName val="Scope_Notes16"/>
      <sheetName val="Summary_Data16"/>
      <sheetName val="CIF_COST_ITEM6"/>
      <sheetName val="Scope_Notes12"/>
      <sheetName val="Summary_Data12"/>
      <sheetName val="CIF_COST_ITEM2"/>
      <sheetName val="Scope_Notes13"/>
      <sheetName val="Summary_Data13"/>
      <sheetName val="CIF_COST_ITEM3"/>
      <sheetName val="Scope_Notes14"/>
      <sheetName val="Summary_Data14"/>
      <sheetName val="CIF_COST_ITEM4"/>
      <sheetName val="Scope_Notes15"/>
      <sheetName val="Summary_Data15"/>
      <sheetName val="CIF_COST_ITEM5"/>
      <sheetName val="Scope_Notes17"/>
      <sheetName val="Summary_Data17"/>
      <sheetName val="CIF_COST_ITEM7"/>
      <sheetName val="Scope_Notes18"/>
      <sheetName val="Summary_Data18"/>
      <sheetName val="CIF_COST_ITEM8"/>
      <sheetName val="Scope_Notes19"/>
      <sheetName val="Summary_Data19"/>
      <sheetName val="CIF_COST_ITEM9"/>
      <sheetName val="Scope_Notes20"/>
      <sheetName val="Summary_Data20"/>
      <sheetName val="CIF_COST_ITEM10"/>
      <sheetName val="Scope_Notes21"/>
      <sheetName val="Summary_Data21"/>
      <sheetName val="CIF_COST_ITEM11"/>
      <sheetName val="Scope_Notes22"/>
      <sheetName val="Summary_Data22"/>
      <sheetName val="CIF_COST_ITEM12"/>
      <sheetName val="CONSTRUCTION_COMPONENT"/>
      <sheetName val="Events MD"/>
      <sheetName val="Template"/>
      <sheetName val="내역1"/>
      <sheetName val="OPCOST"/>
      <sheetName val="Sheet 1"/>
      <sheetName val="Set"/>
      <sheetName val="Vehicles"/>
      <sheetName val="Headings"/>
      <sheetName val="IBD"/>
      <sheetName val="Modified Store"/>
      <sheetName val="Assumptions (F1b)"/>
      <sheetName val="Monthly CF (F1b)"/>
      <sheetName val="Assumptions (F3)"/>
      <sheetName val="Assumptions (F1c)"/>
      <sheetName val="Monthly CF (F3)"/>
      <sheetName val="Monthly CF (F1c)"/>
      <sheetName val="Assumptions (F2)"/>
      <sheetName val="Sheet_1"/>
      <sheetName val="Events_MD"/>
      <sheetName val="Modified_Store"/>
      <sheetName val="Assumptions_(F1b)"/>
      <sheetName val="Monthly_CF_(F1b)"/>
      <sheetName val="Assumptions_(F3)"/>
      <sheetName val="Assumptions_(F1c)"/>
      <sheetName val="Monthly_CF_(F3)"/>
      <sheetName val="Monthly_CF_(F1c)"/>
      <sheetName val="Assumptions_(F2)"/>
      <sheetName val="CUSTOMISE"/>
      <sheetName val="Section 7 V2"/>
      <sheetName val="4.03 Recommendations &amp; Cashflow"/>
      <sheetName val="FitOutConfCentre"/>
      <sheetName val="labour rates"/>
      <sheetName val="Beam at Ground flr lvl(Steel)"/>
      <sheetName val="Site Dev BOQ"/>
      <sheetName val="Masonry"/>
      <sheetName val="A-General"/>
      <sheetName val="beam-reinft"/>
      <sheetName val="BID - Formulas"/>
      <sheetName val="TRADE FILTER"/>
      <sheetName val="Lists"/>
      <sheetName val="Master Data Sheet"/>
      <sheetName val="IM Plot 04 Summary"/>
      <sheetName val="CONSTRUCTION_COMPONENT2"/>
      <sheetName val="CONSTRUCTION_COMPONENT1"/>
      <sheetName val="WORKING boq"/>
      <sheetName val="Timesheet"/>
      <sheetName val="電気設備表"/>
      <sheetName val="TBAL9697 -group wise  sdpl"/>
      <sheetName val="Events_MD1"/>
      <sheetName val="Modified_Store1"/>
      <sheetName val="Assumptions_(F1b)1"/>
      <sheetName val="Monthly_CF_(F1b)1"/>
      <sheetName val="Assumptions_(F3)1"/>
      <sheetName val="Assumptions_(F1c)1"/>
      <sheetName val="Monthly_CF_(F3)1"/>
      <sheetName val="Monthly_CF_(F1c)1"/>
      <sheetName val="Assumptions_(F2)1"/>
      <sheetName val="Sheet_11"/>
      <sheetName val="labour_rates"/>
      <sheetName val="Beam_at_Ground_flr_lvl(Steel)"/>
      <sheetName val="Site_Dev_BOQ"/>
      <sheetName val="Events_MD2"/>
      <sheetName val="Modified_Store2"/>
      <sheetName val="Assumptions_(F1b)2"/>
      <sheetName val="Monthly_CF_(F1b)2"/>
      <sheetName val="Assumptions_(F3)2"/>
      <sheetName val="Assumptions_(F1c)2"/>
      <sheetName val="Monthly_CF_(F3)2"/>
      <sheetName val="Monthly_CF_(F1c)2"/>
      <sheetName val="Assumptions_(F2)2"/>
      <sheetName val="Sheet_12"/>
      <sheetName val="labour_rates1"/>
      <sheetName val="Beam_at_Ground_flr_lvl(Steel)1"/>
      <sheetName val="Site_Dev_BOQ1"/>
      <sheetName val="Ironmongery "/>
      <sheetName val="Master_Data_Sheet1"/>
      <sheetName val="Master_Data_Sheet"/>
      <sheetName val="Section_7_V2"/>
      <sheetName val="4_03_Recommendations_&amp;_Cashflow"/>
      <sheetName val="Bill No. 3"/>
      <sheetName val="PriceSummary"/>
      <sheetName val="train cash"/>
      <sheetName val="accom cash"/>
      <sheetName val="NewLuxHsg"/>
      <sheetName val="Cost Codes"/>
      <sheetName val="Sensitivities"/>
      <sheetName val="Scope_Notes23"/>
      <sheetName val="Summary_Data23"/>
      <sheetName val="CIF_COST_ITEM13"/>
      <sheetName val="BID_-_Formulas"/>
      <sheetName val="TRADE_FILTER"/>
      <sheetName val="CONTRACT FILTER"/>
      <sheetName val="List"/>
      <sheetName val="BCIS Location"/>
      <sheetName val="Early Years"/>
      <sheetName val="6. Budget"/>
      <sheetName val="Exclusions"/>
      <sheetName val="Early_Years2"/>
      <sheetName val="6__Budget2"/>
      <sheetName val="Early_Years"/>
      <sheetName val="6__Budget"/>
      <sheetName val="Early_Years1"/>
      <sheetName val="6__Budget1"/>
      <sheetName val="Early_Years3"/>
      <sheetName val="6__Budget3"/>
      <sheetName val="CONSTRUCTION_COMPONENT3"/>
      <sheetName val="공통부대비"/>
      <sheetName val="정부노임단가"/>
      <sheetName val="Validation"/>
      <sheetName val="预算"/>
      <sheetName val="Lookup Sheet"/>
      <sheetName val="SSC Split - All store (PYE) dat"/>
      <sheetName val="Events_MD3"/>
      <sheetName val="Section_7_V22"/>
      <sheetName val="4_03_Recommendations_&amp;_Cashflo2"/>
      <sheetName val="Modified_Store3"/>
      <sheetName val="Assumptions_(F1b)3"/>
      <sheetName val="Monthly_CF_(F1b)3"/>
      <sheetName val="Assumptions_(F3)3"/>
      <sheetName val="Assumptions_(F1c)3"/>
      <sheetName val="Monthly_CF_(F3)3"/>
      <sheetName val="Monthly_CF_(F1c)3"/>
      <sheetName val="Assumptions_(F2)3"/>
      <sheetName val="Master_Data_Sheet2"/>
      <sheetName val="IM_Plot_04_Summary"/>
      <sheetName val="Sheet_13"/>
      <sheetName val="labour_rates2"/>
      <sheetName val="Beam_at_Ground_flr_lvl(Steel)2"/>
      <sheetName val="Site_Dev_BOQ2"/>
      <sheetName val="WORKING_boq"/>
      <sheetName val="TBAL9697_-group_wise__sdpl"/>
      <sheetName val="Ironmongery_"/>
      <sheetName val="Bill_No__3"/>
      <sheetName val="train_cash"/>
      <sheetName val="accom_cash"/>
      <sheetName val="Cost_Codes"/>
      <sheetName val="Section_7_V21"/>
      <sheetName val="4_03_Recommendations_&amp;_Cashflo1"/>
      <sheetName val="Queries Schedule"/>
      <sheetName val="BCIS_Location"/>
      <sheetName val="CONSTRUCTION_COMPONENT4"/>
      <sheetName val="CONSTRUCTION_COMPONENT6"/>
      <sheetName val="CONSTRUCTION_COMPONENT5"/>
      <sheetName val="CONSTRUCTION_COMPONENT7"/>
      <sheetName val="Lookup data"/>
      <sheetName val="Sheet2"/>
      <sheetName val="Data Validation"/>
      <sheetName val="info"/>
      <sheetName val="O_2_FS_PL"/>
      <sheetName val="O_2_FS_SL"/>
      <sheetName val="Categories"/>
      <sheetName val="I_40_Overlays"/>
      <sheetName val="C_TV"/>
      <sheetName val="O_TaxChecks"/>
      <sheetName val="O_FS_Carline"/>
      <sheetName val="Audit_Trail"/>
      <sheetName val="Leap_P&amp;L_PL"/>
      <sheetName val="Leap_P&amp;L_SL"/>
      <sheetName val="C_Tax_Depn"/>
      <sheetName val="C_CorpTax"/>
      <sheetName val="C_Tax_Other"/>
      <sheetName val="Macro_Control"/>
      <sheetName val="O_2_FS"/>
      <sheetName val="O_2c_FS_DN"/>
      <sheetName val="O_2a_FS_DS"/>
      <sheetName val="1_1_Temporary_Works"/>
      <sheetName val="CP_3_Inflation"/>
      <sheetName val="I__Leap_P&amp;L"/>
      <sheetName val="Macros"/>
      <sheetName val="Error_Checks"/>
      <sheetName val="I_Tax"/>
      <sheetName val="C__Volume"/>
      <sheetName val="C__WACC"/>
      <sheetName val="Indices"/>
      <sheetName val="Material "/>
      <sheetName val="Labour &amp; Plant"/>
      <sheetName val="Estimate"/>
      <sheetName val="Scope_Notes24"/>
      <sheetName val="Summary_Data24"/>
      <sheetName val="CIF_COST_ITEM14"/>
      <sheetName val="BID_-_Formulas1"/>
      <sheetName val="TRADE_FILTER1"/>
      <sheetName val="CONTRACT_FILTER"/>
      <sheetName val="Early_Years4"/>
      <sheetName val="6__Budget4"/>
      <sheetName val=""/>
      <sheetName val="0200 Siteworks"/>
      <sheetName val="COLUMN"/>
      <sheetName val="Rate"/>
      <sheetName val="tifico"/>
      <sheetName val="PLASMA &amp; SCARTS"/>
      <sheetName val="eVision Cost Codes"/>
      <sheetName val="eVision_Cost_Codes1"/>
      <sheetName val="eVision_Cost_Codes"/>
      <sheetName val="Schedule S-Curve Revision#3"/>
      <sheetName val="CONSTRUCTION_COMPONENT8"/>
      <sheetName val="CONSTRUCTION_COMPONENT9"/>
      <sheetName val="Early_Years7"/>
      <sheetName val="6__Budget7"/>
      <sheetName val="BCIS_Location7"/>
      <sheetName val="BCIS_Location1"/>
      <sheetName val="BCIS_Location4"/>
      <sheetName val="BCIS_Location2"/>
      <sheetName val="BCIS_Location3"/>
      <sheetName val="Early_Years5"/>
      <sheetName val="6__Budget5"/>
      <sheetName val="BCIS_Location5"/>
      <sheetName val="Early_Years6"/>
      <sheetName val="6__Budget6"/>
      <sheetName val="BCIS_Location6"/>
      <sheetName val="Early_Years8"/>
      <sheetName val="6__Budget8"/>
      <sheetName val="BCIS_Location8"/>
      <sheetName val="CONSTRUCTION_COMPONENT11"/>
      <sheetName val="Early_Years11"/>
      <sheetName val="6__Budget11"/>
      <sheetName val="Master_Data_Sheet7"/>
      <sheetName val="Events_MD7"/>
      <sheetName val="Master_Data_Sheet4"/>
      <sheetName val="Events_MD4"/>
      <sheetName val="Master_Data_Sheet3"/>
      <sheetName val="Early_Years9"/>
      <sheetName val="6__Budget9"/>
      <sheetName val="Master_Data_Sheet5"/>
      <sheetName val="Events_MD5"/>
      <sheetName val="CONSTRUCTION_COMPONENT10"/>
      <sheetName val="Early_Years10"/>
      <sheetName val="6__Budget10"/>
      <sheetName val="Master_Data_Sheet6"/>
      <sheetName val="Events_MD6"/>
      <sheetName val="CONSTRUCTION_COMPONENT12"/>
      <sheetName val="Early_Years12"/>
      <sheetName val="6__Budget12"/>
      <sheetName val="Master_Data_Sheet8"/>
      <sheetName val="Events_MD8"/>
      <sheetName val="bcp record"/>
      <sheetName val="Calculation Sheet"/>
      <sheetName val="Live Schemes"/>
      <sheetName val="Scope_Notes33"/>
      <sheetName val="Summary_Data33"/>
      <sheetName val="CIF_COST_ITEM23"/>
      <sheetName val="Sheet_111"/>
      <sheetName val="Events_MD11"/>
      <sheetName val="Modified_Store11"/>
      <sheetName val="Assumptions_(F1b)11"/>
      <sheetName val="Monthly_CF_(F1b)11"/>
      <sheetName val="Assumptions_(F3)11"/>
      <sheetName val="Assumptions_(F1c)11"/>
      <sheetName val="Monthly_CF_(F3)11"/>
      <sheetName val="Monthly_CF_(F1c)11"/>
      <sheetName val="Assumptions_(F2)11"/>
      <sheetName val="BID_-_Formulas10"/>
      <sheetName val="Section_7_V210"/>
      <sheetName val="4_03_Recommendations_&amp;_Cashfl10"/>
      <sheetName val="labour_rates10"/>
      <sheetName val="Beam_at_Ground_flr_lvl(Steel)10"/>
      <sheetName val="Site_Dev_BOQ10"/>
      <sheetName val="TRADE_FILTER10"/>
      <sheetName val="Scope_Notes25"/>
      <sheetName val="Summary_Data25"/>
      <sheetName val="CIF_COST_ITEM15"/>
      <sheetName val="BID_-_Formulas2"/>
      <sheetName val="TRADE_FILTER2"/>
      <sheetName val="Scope_Notes26"/>
      <sheetName val="Summary_Data26"/>
      <sheetName val="CIF_COST_ITEM16"/>
      <sheetName val="Sheet_14"/>
      <sheetName val="Modified_Store4"/>
      <sheetName val="Assumptions_(F1b)4"/>
      <sheetName val="Monthly_CF_(F1b)4"/>
      <sheetName val="Assumptions_(F3)4"/>
      <sheetName val="Assumptions_(F1c)4"/>
      <sheetName val="Monthly_CF_(F3)4"/>
      <sheetName val="Monthly_CF_(F1c)4"/>
      <sheetName val="Assumptions_(F2)4"/>
      <sheetName val="BID_-_Formulas3"/>
      <sheetName val="Section_7_V23"/>
      <sheetName val="4_03_Recommendations_&amp;_Cashflo3"/>
      <sheetName val="labour_rates3"/>
      <sheetName val="Beam_at_Ground_flr_lvl(Steel)3"/>
      <sheetName val="Site_Dev_BOQ3"/>
      <sheetName val="TRADE_FILTER3"/>
      <sheetName val="Scope_Notes27"/>
      <sheetName val="Summary_Data27"/>
      <sheetName val="CIF_COST_ITEM17"/>
      <sheetName val="Sheet_15"/>
      <sheetName val="Modified_Store5"/>
      <sheetName val="Assumptions_(F1b)5"/>
      <sheetName val="Monthly_CF_(F1b)5"/>
      <sheetName val="Assumptions_(F3)5"/>
      <sheetName val="Assumptions_(F1c)5"/>
      <sheetName val="Monthly_CF_(F3)5"/>
      <sheetName val="Monthly_CF_(F1c)5"/>
      <sheetName val="Assumptions_(F2)5"/>
      <sheetName val="BID_-_Formulas4"/>
      <sheetName val="Section_7_V24"/>
      <sheetName val="4_03_Recommendations_&amp;_Cashflo4"/>
      <sheetName val="labour_rates4"/>
      <sheetName val="Beam_at_Ground_flr_lvl(Steel)4"/>
      <sheetName val="Site_Dev_BOQ4"/>
      <sheetName val="TRADE_FILTER4"/>
      <sheetName val="Scope_Notes28"/>
      <sheetName val="Summary_Data28"/>
      <sheetName val="CIF_COST_ITEM18"/>
      <sheetName val="Sheet_16"/>
      <sheetName val="Modified_Store6"/>
      <sheetName val="Assumptions_(F1b)6"/>
      <sheetName val="Monthly_CF_(F1b)6"/>
      <sheetName val="Assumptions_(F3)6"/>
      <sheetName val="Assumptions_(F1c)6"/>
      <sheetName val="Monthly_CF_(F3)6"/>
      <sheetName val="Monthly_CF_(F1c)6"/>
      <sheetName val="Assumptions_(F2)6"/>
      <sheetName val="BID_-_Formulas5"/>
      <sheetName val="Section_7_V25"/>
      <sheetName val="4_03_Recommendations_&amp;_Cashflo5"/>
      <sheetName val="labour_rates5"/>
      <sheetName val="Beam_at_Ground_flr_lvl(Steel)5"/>
      <sheetName val="Site_Dev_BOQ5"/>
      <sheetName val="TRADE_FILTER5"/>
      <sheetName val="Scope_Notes30"/>
      <sheetName val="Summary_Data30"/>
      <sheetName val="CIF_COST_ITEM20"/>
      <sheetName val="Sheet_18"/>
      <sheetName val="Modified_Store8"/>
      <sheetName val="Assumptions_(F1b)8"/>
      <sheetName val="Monthly_CF_(F1b)8"/>
      <sheetName val="Assumptions_(F3)8"/>
      <sheetName val="Assumptions_(F1c)8"/>
      <sheetName val="Monthly_CF_(F3)8"/>
      <sheetName val="Monthly_CF_(F1c)8"/>
      <sheetName val="Assumptions_(F2)8"/>
      <sheetName val="BID_-_Formulas7"/>
      <sheetName val="Section_7_V27"/>
      <sheetName val="4_03_Recommendations_&amp;_Cashflo7"/>
      <sheetName val="labour_rates7"/>
      <sheetName val="Beam_at_Ground_flr_lvl(Steel)7"/>
      <sheetName val="Site_Dev_BOQ7"/>
      <sheetName val="TRADE_FILTER7"/>
      <sheetName val="Scope_Notes29"/>
      <sheetName val="Summary_Data29"/>
      <sheetName val="CIF_COST_ITEM19"/>
      <sheetName val="Sheet_17"/>
      <sheetName val="Modified_Store7"/>
      <sheetName val="Assumptions_(F1b)7"/>
      <sheetName val="Monthly_CF_(F1b)7"/>
      <sheetName val="Assumptions_(F3)7"/>
      <sheetName val="Assumptions_(F1c)7"/>
      <sheetName val="Monthly_CF_(F3)7"/>
      <sheetName val="Monthly_CF_(F1c)7"/>
      <sheetName val="Assumptions_(F2)7"/>
      <sheetName val="BID_-_Formulas6"/>
      <sheetName val="Section_7_V26"/>
      <sheetName val="4_03_Recommendations_&amp;_Cashflo6"/>
      <sheetName val="labour_rates6"/>
      <sheetName val="Beam_at_Ground_flr_lvl(Steel)6"/>
      <sheetName val="Site_Dev_BOQ6"/>
      <sheetName val="TRADE_FILTER6"/>
      <sheetName val="Scope_Notes31"/>
      <sheetName val="Summary_Data31"/>
      <sheetName val="CIF_COST_ITEM21"/>
      <sheetName val="Sheet_19"/>
      <sheetName val="Events_MD9"/>
      <sheetName val="Modified_Store9"/>
      <sheetName val="Assumptions_(F1b)9"/>
      <sheetName val="Monthly_CF_(F1b)9"/>
      <sheetName val="Assumptions_(F3)9"/>
      <sheetName val="Assumptions_(F1c)9"/>
      <sheetName val="Monthly_CF_(F3)9"/>
      <sheetName val="Monthly_CF_(F1c)9"/>
      <sheetName val="Assumptions_(F2)9"/>
      <sheetName val="BID_-_Formulas8"/>
      <sheetName val="Section_7_V28"/>
      <sheetName val="4_03_Recommendations_&amp;_Cashflo8"/>
      <sheetName val="labour_rates8"/>
      <sheetName val="Beam_at_Ground_flr_lvl(Steel)8"/>
      <sheetName val="Site_Dev_BOQ8"/>
      <sheetName val="TRADE_FILTER8"/>
      <sheetName val="Scope_Notes32"/>
      <sheetName val="Summary_Data32"/>
      <sheetName val="CIF_COST_ITEM22"/>
      <sheetName val="Sheet_110"/>
      <sheetName val="Events_MD10"/>
      <sheetName val="Modified_Store10"/>
      <sheetName val="Assumptions_(F1b)10"/>
      <sheetName val="Monthly_CF_(F1b)10"/>
      <sheetName val="Assumptions_(F3)10"/>
      <sheetName val="Assumptions_(F1c)10"/>
      <sheetName val="Monthly_CF_(F3)10"/>
      <sheetName val="Monthly_CF_(F1c)10"/>
      <sheetName val="Assumptions_(F2)10"/>
      <sheetName val="BID_-_Formulas9"/>
      <sheetName val="Section_7_V29"/>
      <sheetName val="4_03_Recommendations_&amp;_Cashflo9"/>
      <sheetName val="labour_rates9"/>
      <sheetName val="Beam_at_Ground_flr_lvl(Steel)9"/>
      <sheetName val="Site_Dev_BOQ9"/>
      <sheetName val="TRADE_FILTER9"/>
      <sheetName val="Scope_Notes34"/>
      <sheetName val="Summary_Data34"/>
      <sheetName val="CIF_COST_ITEM24"/>
      <sheetName val="Sheet_112"/>
      <sheetName val="Events_MD12"/>
      <sheetName val="Modified_Store12"/>
      <sheetName val="Assumptions_(F1b)12"/>
      <sheetName val="Monthly_CF_(F1b)12"/>
      <sheetName val="Assumptions_(F3)12"/>
      <sheetName val="Assumptions_(F1c)12"/>
      <sheetName val="Monthly_CF_(F3)12"/>
      <sheetName val="Monthly_CF_(F1c)12"/>
      <sheetName val="Assumptions_(F2)12"/>
      <sheetName val="BID_-_Formulas11"/>
      <sheetName val="Section_7_V211"/>
      <sheetName val="4_03_Recommendations_&amp;_Cashfl11"/>
      <sheetName val="labour_rates11"/>
      <sheetName val="Beam_at_Ground_flr_lvl(Steel)11"/>
      <sheetName val="Site_Dev_BOQ11"/>
      <sheetName val="TRADE_FILTER11"/>
      <sheetName val="Scope_Notes35"/>
      <sheetName val="Summary_Data35"/>
      <sheetName val="CONSTRUCTION_COMPONENT13"/>
      <sheetName val="CIF_COST_ITEM25"/>
      <sheetName val="Sheet_113"/>
      <sheetName val="Events_MD13"/>
      <sheetName val="Modified_Store13"/>
      <sheetName val="Assumptions_(F1b)13"/>
      <sheetName val="Monthly_CF_(F1b)13"/>
      <sheetName val="Assumptions_(F3)13"/>
      <sheetName val="Assumptions_(F1c)13"/>
      <sheetName val="Monthly_CF_(F3)13"/>
      <sheetName val="Monthly_CF_(F1c)13"/>
      <sheetName val="Assumptions_(F2)13"/>
      <sheetName val="BID_-_Formulas12"/>
      <sheetName val="Section_7_V212"/>
      <sheetName val="4_03_Recommendations_&amp;_Cashfl12"/>
      <sheetName val="labour_rates12"/>
      <sheetName val="Beam_at_Ground_flr_lvl(Steel)12"/>
      <sheetName val="Site_Dev_BOQ12"/>
      <sheetName val="TRADE_FILTER12"/>
      <sheetName val="Scope_Notes36"/>
      <sheetName val="Summary_Data36"/>
      <sheetName val="CONSTRUCTION_COMPONENT14"/>
      <sheetName val="CIF_COST_ITEM26"/>
      <sheetName val="Sheet_114"/>
      <sheetName val="Events_MD14"/>
      <sheetName val="Modified_Store14"/>
      <sheetName val="Assumptions_(F1b)14"/>
      <sheetName val="Monthly_CF_(F1b)14"/>
      <sheetName val="Assumptions_(F3)14"/>
      <sheetName val="Assumptions_(F1c)14"/>
      <sheetName val="Monthly_CF_(F3)14"/>
      <sheetName val="Monthly_CF_(F1c)14"/>
      <sheetName val="Assumptions_(F2)14"/>
      <sheetName val="BID_-_Formulas13"/>
      <sheetName val="Section_7_V213"/>
      <sheetName val="4_03_Recommendations_&amp;_Cashfl13"/>
      <sheetName val="labour_rates13"/>
      <sheetName val="Beam_at_Ground_flr_lvl(Steel)13"/>
      <sheetName val="Site_Dev_BOQ13"/>
      <sheetName val="TRADE_FILTER13"/>
      <sheetName val="Scope_Notes37"/>
      <sheetName val="Summary_Data37"/>
      <sheetName val="CONSTRUCTION_COMPONENT15"/>
      <sheetName val="CIF_COST_ITEM27"/>
      <sheetName val="Sheet_115"/>
      <sheetName val="Events_MD15"/>
      <sheetName val="Modified_Store15"/>
      <sheetName val="Assumptions_(F1b)15"/>
      <sheetName val="Monthly_CF_(F1b)15"/>
      <sheetName val="Assumptions_(F3)15"/>
      <sheetName val="Assumptions_(F1c)15"/>
      <sheetName val="Monthly_CF_(F3)15"/>
      <sheetName val="Monthly_CF_(F1c)15"/>
      <sheetName val="Assumptions_(F2)15"/>
      <sheetName val="BID_-_Formulas14"/>
      <sheetName val="Section_7_V214"/>
      <sheetName val="4_03_Recommendations_&amp;_Cashfl14"/>
      <sheetName val="labour_rates14"/>
      <sheetName val="Beam_at_Ground_flr_lvl(Steel)14"/>
      <sheetName val="Site_Dev_BOQ14"/>
      <sheetName val="TRADE_FILTER14"/>
      <sheetName val="Scope_Notes38"/>
      <sheetName val="Summary_Data38"/>
      <sheetName val="CIF_COST_ITEM28"/>
      <sheetName val="Events_MD16"/>
      <sheetName val="CONSTRUCTION_COMPONENT16"/>
      <sheetName val="Section_7_V215"/>
      <sheetName val="4_03_Recommendations_&amp;_Cashfl15"/>
      <sheetName val="Modified_Store16"/>
      <sheetName val="Assumptions_(F1b)16"/>
      <sheetName val="Monthly_CF_(F1b)16"/>
      <sheetName val="Assumptions_(F3)16"/>
      <sheetName val="Assumptions_(F1c)16"/>
      <sheetName val="Monthly_CF_(F3)16"/>
      <sheetName val="Monthly_CF_(F1c)16"/>
      <sheetName val="Assumptions_(F2)16"/>
      <sheetName val="IM_Plot_04_Summary1"/>
      <sheetName val="Sheet_116"/>
      <sheetName val="BID_-_Formulas15"/>
      <sheetName val="TRADE_FILTER15"/>
      <sheetName val="labour_rates15"/>
      <sheetName val="Beam_at_Ground_flr_lvl(Steel)15"/>
      <sheetName val="Site_Dev_BOQ15"/>
      <sheetName val="WORKING_boq1"/>
      <sheetName val="TBAL9697_-group_wise__sdpl1"/>
      <sheetName val="Ironmongery_1"/>
      <sheetName val="Bill_No__31"/>
      <sheetName val="train_cash1"/>
      <sheetName val="accom_cash1"/>
      <sheetName val="Cost_Codes1"/>
      <sheetName val="bcp_record"/>
      <sheetName val="Data_Validation"/>
      <sheetName val="BM"/>
      <sheetName val="Base_Data"/>
      <sheetName val="M"/>
      <sheetName val="N"/>
      <sheetName val="96수출"/>
      <sheetName val="HPL"/>
      <sheetName val="Substation"/>
      <sheetName val="Steel-Circular"/>
      <sheetName val="11-hsd"/>
      <sheetName val="13-septic"/>
      <sheetName val="7-ug"/>
      <sheetName val="2-utility"/>
      <sheetName val="18-misc"/>
      <sheetName val="5-pipe"/>
      <sheetName val="1"/>
      <sheetName val="jobhist"/>
      <sheetName val="S1BOQ"/>
      <sheetName val="PROG_DATA"/>
      <sheetName val="XREF"/>
      <sheetName val="환율"/>
      <sheetName val="Civil Boq"/>
      <sheetName val="except wiring"/>
      <sheetName val="LOM_MOD"/>
      <sheetName val="Basement Budget"/>
      <sheetName val="IO_LIST"/>
      <sheetName val="사진"/>
      <sheetName val="Comparative"/>
      <sheetName val="CONTRACT_FILTER1"/>
      <sheetName val="SSC_Split_-_All_store_(PYE)_da1"/>
      <sheetName val="Lookup_Sheet"/>
      <sheetName val="0200_Siteworks"/>
      <sheetName val="PLASMA_&amp;_SCARTS"/>
      <sheetName val="Queries_Schedule"/>
      <sheetName val="Lookup_data"/>
      <sheetName val="Material_"/>
      <sheetName val="Labour_&amp;_Plant"/>
      <sheetName val="Calculation_Sheet"/>
      <sheetName val="Live_Schemes"/>
      <sheetName val="Civil_Boq"/>
      <sheetName val="except_wiring"/>
      <sheetName val="Basement_Budget"/>
      <sheetName val="IM_Plot_04_Summary2"/>
      <sheetName val="WORKING_boq2"/>
      <sheetName val="TBAL9697_-group_wise__sdpl2"/>
      <sheetName val="Bill_No__32"/>
      <sheetName val="train_cash2"/>
      <sheetName val="accom_cash2"/>
      <sheetName val="Cost_Codes2"/>
      <sheetName val="Ironmongery_2"/>
      <sheetName val="CONTRACT_FILTER2"/>
      <sheetName val="SSC_Split_-_All_store_(PYE)_da2"/>
      <sheetName val="Lookup_Sheet1"/>
      <sheetName val="0200_Siteworks1"/>
      <sheetName val="PLASMA_&amp;_SCARTS1"/>
      <sheetName val="Queries_Schedule1"/>
      <sheetName val="Lookup_data1"/>
      <sheetName val="Data_Validation1"/>
      <sheetName val="Material_1"/>
      <sheetName val="Labour_&amp;_Plant1"/>
      <sheetName val="Calculation_Sheet1"/>
      <sheetName val="Live_Schemes1"/>
      <sheetName val="bcp_record1"/>
      <sheetName val="Civil_Boq1"/>
      <sheetName val="except_wiring1"/>
      <sheetName val="Basement_Budget1"/>
      <sheetName val="102 Camley S&amp;C"/>
      <sheetName val="102_Camley_S&amp;C"/>
      <sheetName val="Lookup_Sheet2"/>
      <sheetName val="FAB별"/>
      <sheetName val="eVision_Cost_Codes2"/>
      <sheetName val="IM_Plot_04_Summary3"/>
      <sheetName val="WORKING_boq3"/>
      <sheetName val="TBAL9697_-group_wise__sdpl3"/>
      <sheetName val="Bill_No__33"/>
      <sheetName val="train_cash3"/>
      <sheetName val="accom_cash3"/>
      <sheetName val="Cost_Codes3"/>
      <sheetName val="Ironmongery_3"/>
      <sheetName val="CONTRACT_FILTER3"/>
      <sheetName val="SSC_Split_-_All_store_(PYE)_da3"/>
      <sheetName val="0200_Siteworks2"/>
      <sheetName val="PLASMA_&amp;_SCARTS2"/>
      <sheetName val="Queries_Schedule2"/>
      <sheetName val="Lookup_data2"/>
      <sheetName val="Data_Validation2"/>
      <sheetName val="Material_2"/>
      <sheetName val="Labour_&amp;_Plant2"/>
      <sheetName val="Calculation_Sheet2"/>
      <sheetName val="Live_Schemes2"/>
      <sheetName val="bcp_record2"/>
      <sheetName val="Civil_Boq2"/>
      <sheetName val="except_wiring2"/>
      <sheetName val="Basement_Budget2"/>
      <sheetName val="IM_Plot_04_Summary4"/>
      <sheetName val="WORKING_boq4"/>
      <sheetName val="TBAL9697_-group_wise__sdpl4"/>
      <sheetName val="Bill_No__34"/>
      <sheetName val="train_cash4"/>
      <sheetName val="accom_cash4"/>
      <sheetName val="Cost_Codes4"/>
      <sheetName val="Ironmongery_4"/>
      <sheetName val="CONTRACT_FILTER4"/>
      <sheetName val="SSC_Split_-_All_store_(PYE)_da4"/>
      <sheetName val="Lookup_Sheet3"/>
      <sheetName val="0200_Siteworks3"/>
      <sheetName val="PLASMA_&amp;_SCARTS3"/>
      <sheetName val="Queries_Schedule3"/>
      <sheetName val="Lookup_data3"/>
      <sheetName val="Data_Validation3"/>
      <sheetName val="Material_3"/>
      <sheetName val="Labour_&amp;_Plant3"/>
      <sheetName val="Calculation_Sheet3"/>
      <sheetName val="Live_Schemes3"/>
      <sheetName val="bcp_record3"/>
      <sheetName val="Civil_Boq3"/>
      <sheetName val="except_wiring3"/>
      <sheetName val="Basement_Budget3"/>
      <sheetName val="Master_Data_Sheet9"/>
      <sheetName val="BCIS_Location9"/>
      <sheetName val="Early_Years13"/>
      <sheetName val="6__Budget13"/>
      <sheetName val="Schedule_S-Curve_Revision#3"/>
      <sheetName val="Scope_Notes39"/>
      <sheetName val="Summary_Data39"/>
      <sheetName val="CIF_COST_ITEM29"/>
      <sheetName val="Events_MD17"/>
      <sheetName val="CONSTRUCTION_COMPONENT17"/>
      <sheetName val="Section_7_V216"/>
      <sheetName val="4_03_Recommendations_&amp;_Cashfl16"/>
      <sheetName val="Modified_Store17"/>
      <sheetName val="Assumptions_(F1b)17"/>
      <sheetName val="Monthly_CF_(F1b)17"/>
      <sheetName val="Assumptions_(F3)17"/>
      <sheetName val="Assumptions_(F1c)17"/>
      <sheetName val="Monthly_CF_(F3)17"/>
      <sheetName val="Monthly_CF_(F1c)17"/>
      <sheetName val="Assumptions_(F2)17"/>
      <sheetName val="Sheet_117"/>
      <sheetName val="BID_-_Formulas16"/>
      <sheetName val="labour_rates16"/>
      <sheetName val="Beam_at_Ground_flr_lvl(Steel)16"/>
      <sheetName val="Site_Dev_BOQ16"/>
      <sheetName val="TRADE_FILTER16"/>
      <sheetName val="Master_Data_Sheet10"/>
      <sheetName val="IM_Plot_04_Summary5"/>
      <sheetName val="WORKING_boq5"/>
      <sheetName val="TBAL9697_-group_wise__sdpl5"/>
      <sheetName val="Bill_No__35"/>
      <sheetName val="train_cash5"/>
      <sheetName val="accom_cash5"/>
      <sheetName val="Cost_Codes5"/>
      <sheetName val="Ironmongery_5"/>
      <sheetName val="CONTRACT_FILTER5"/>
      <sheetName val="BCIS_Location10"/>
      <sheetName val="Early_Years14"/>
      <sheetName val="6__Budget14"/>
      <sheetName val="SSC_Split_-_All_store_(PYE)_da5"/>
      <sheetName val="Lookup_Sheet4"/>
      <sheetName val="0200_Siteworks4"/>
      <sheetName val="PLASMA_&amp;_SCARTS4"/>
      <sheetName val="Queries_Schedule4"/>
      <sheetName val="Lookup_data4"/>
      <sheetName val="Data_Validation4"/>
      <sheetName val="Material_4"/>
      <sheetName val="Labour_&amp;_Plant4"/>
      <sheetName val="Calculation_Sheet4"/>
      <sheetName val="Live_Schemes4"/>
      <sheetName val="bcp_record4"/>
      <sheetName val="Civil_Boq4"/>
      <sheetName val="except_wiring4"/>
      <sheetName val="Basement_Budget4"/>
      <sheetName val="102_Camley_S&amp;C1"/>
      <sheetName val="eVision_Cost_Codes3"/>
      <sheetName val="Schedule_S-Curve_Revision#31"/>
      <sheetName val="MAIN SUMMARY"/>
      <sheetName val="FR-PROVSNL-SUM-DETAIL"/>
      <sheetName val="FR-SUMMERY"/>
      <sheetName val="Admin"/>
      <sheetName val="Scope_Notes40"/>
      <sheetName val="Summary_Data40"/>
      <sheetName val="CIF_COST_ITEM30"/>
      <sheetName val="CONSTRUCTION_COMPONENT18"/>
      <sheetName val="Sheet_118"/>
      <sheetName val="Events_MD18"/>
      <sheetName val="Modified_Store18"/>
      <sheetName val="Assumptions_(F1b)18"/>
      <sheetName val="Monthly_CF_(F1b)18"/>
      <sheetName val="Assumptions_(F3)18"/>
      <sheetName val="Assumptions_(F1c)18"/>
      <sheetName val="Monthly_CF_(F3)18"/>
      <sheetName val="Monthly_CF_(F1c)18"/>
      <sheetName val="Assumptions_(F2)18"/>
      <sheetName val="BID_-_Formulas17"/>
      <sheetName val="Section_7_V217"/>
      <sheetName val="4_03_Recommendations_&amp;_Cashfl17"/>
      <sheetName val="labour_rates17"/>
      <sheetName val="Beam_at_Ground_flr_lvl(Steel)17"/>
      <sheetName val="Site_Dev_BOQ17"/>
      <sheetName val="TRADE_FILTER17"/>
      <sheetName val="Cost_Codes6"/>
      <sheetName val="Ironmongery_6"/>
      <sheetName val="Master_Data_Sheet11"/>
      <sheetName val="WORKING_boq6"/>
      <sheetName val="TBAL9697_-group_wise__sdpl6"/>
      <sheetName val="IM_Plot_04_Summary6"/>
      <sheetName val="Bill_No__36"/>
      <sheetName val="train_cash6"/>
      <sheetName val="accom_cash6"/>
      <sheetName val="bcp_record5"/>
      <sheetName val="CONTRACT_FILTER6"/>
      <sheetName val="BCIS_Location11"/>
      <sheetName val="Early_Years15"/>
      <sheetName val="6__Budget15"/>
      <sheetName val="Data_Validation5"/>
      <sheetName val="Queries_Schedule5"/>
      <sheetName val="Lookup_data5"/>
      <sheetName val="Lookup_Sheet5"/>
      <sheetName val="Material_5"/>
      <sheetName val="Labour_&amp;_Plant5"/>
      <sheetName val="SSC_Split_-_All_store_(PYE)_da6"/>
      <sheetName val="0200_Siteworks5"/>
      <sheetName val="PLASMA_&amp;_SCARTS5"/>
      <sheetName val="eVision_Cost_Codes4"/>
      <sheetName val="Schedule_S-Curve_Revision#32"/>
      <sheetName val="Calculation_Sheet5"/>
      <sheetName val="Live_Schemes5"/>
      <sheetName val="Civil_Boq5"/>
      <sheetName val="except_wiring5"/>
      <sheetName val="Basement_Budget5"/>
      <sheetName val="102_Camley_S&amp;C2"/>
      <sheetName val="Scope_Notes41"/>
      <sheetName val="Summary_Data41"/>
      <sheetName val="CIF_COST_ITEM31"/>
      <sheetName val="CONSTRUCTION_COMPONENT19"/>
      <sheetName val="Sheet_119"/>
      <sheetName val="Events_MD19"/>
      <sheetName val="Modified_Store19"/>
      <sheetName val="Assumptions_(F1b)19"/>
      <sheetName val="Monthly_CF_(F1b)19"/>
      <sheetName val="Assumptions_(F3)19"/>
      <sheetName val="Assumptions_(F1c)19"/>
      <sheetName val="Monthly_CF_(F3)19"/>
      <sheetName val="Monthly_CF_(F1c)19"/>
      <sheetName val="Assumptions_(F2)19"/>
      <sheetName val="BID_-_Formulas18"/>
      <sheetName val="Section_7_V218"/>
      <sheetName val="4_03_Recommendations_&amp;_Cashfl18"/>
      <sheetName val="labour_rates18"/>
      <sheetName val="Beam_at_Ground_flr_lvl(Steel)18"/>
      <sheetName val="Site_Dev_BOQ18"/>
      <sheetName val="TRADE_FILTER18"/>
      <sheetName val="Cost_Codes7"/>
      <sheetName val="Ironmongery_7"/>
      <sheetName val="Master_Data_Sheet12"/>
      <sheetName val="WORKING_boq7"/>
      <sheetName val="TBAL9697_-group_wise__sdpl7"/>
      <sheetName val="IM_Plot_04_Summary7"/>
      <sheetName val="Bill_No__37"/>
      <sheetName val="train_cash7"/>
      <sheetName val="accom_cash7"/>
      <sheetName val="bcp_record6"/>
      <sheetName val="CONTRACT_FILTER7"/>
      <sheetName val="BCIS_Location12"/>
      <sheetName val="Early_Years16"/>
      <sheetName val="6__Budget16"/>
      <sheetName val="Data_Validation6"/>
      <sheetName val="Queries_Schedule6"/>
      <sheetName val="Lookup_data6"/>
      <sheetName val="Lookup_Sheet6"/>
      <sheetName val="Material_6"/>
      <sheetName val="Labour_&amp;_Plant6"/>
      <sheetName val="SSC_Split_-_All_store_(PYE)_da7"/>
      <sheetName val="0200_Siteworks6"/>
      <sheetName val="PLASMA_&amp;_SCARTS6"/>
      <sheetName val="eVision_Cost_Codes5"/>
      <sheetName val="Schedule_S-Curve_Revision#33"/>
      <sheetName val="Calculation_Sheet6"/>
      <sheetName val="Live_Schemes6"/>
      <sheetName val="Civil_Boq6"/>
      <sheetName val="except_wiring6"/>
      <sheetName val="Basement_Budget6"/>
      <sheetName val="102_Camley_S&amp;C3"/>
      <sheetName val="Scope_Notes42"/>
      <sheetName val="Summary_Data42"/>
      <sheetName val="CIF_COST_ITEM32"/>
      <sheetName val="CONSTRUCTION_COMPONENT20"/>
      <sheetName val="Sheet_120"/>
      <sheetName val="Events_MD20"/>
      <sheetName val="Modified_Store20"/>
      <sheetName val="Assumptions_(F1b)20"/>
      <sheetName val="Monthly_CF_(F1b)20"/>
      <sheetName val="Assumptions_(F3)20"/>
      <sheetName val="Assumptions_(F1c)20"/>
      <sheetName val="Monthly_CF_(F3)20"/>
      <sheetName val="Monthly_CF_(F1c)20"/>
      <sheetName val="Assumptions_(F2)20"/>
      <sheetName val="BID_-_Formulas19"/>
      <sheetName val="Section_7_V219"/>
      <sheetName val="4_03_Recommendations_&amp;_Cashfl19"/>
      <sheetName val="labour_rates19"/>
      <sheetName val="Beam_at_Ground_flr_lvl(Steel)19"/>
      <sheetName val="Site_Dev_BOQ19"/>
      <sheetName val="TRADE_FILTER19"/>
      <sheetName val="Cost_Codes8"/>
      <sheetName val="Ironmongery_8"/>
      <sheetName val="Master_Data_Sheet13"/>
      <sheetName val="WORKING_boq8"/>
      <sheetName val="TBAL9697_-group_wise__sdpl8"/>
      <sheetName val="IM_Plot_04_Summary8"/>
      <sheetName val="Bill_No__38"/>
      <sheetName val="train_cash8"/>
      <sheetName val="accom_cash8"/>
      <sheetName val="bcp_record7"/>
      <sheetName val="CONTRACT_FILTER8"/>
      <sheetName val="BCIS_Location13"/>
      <sheetName val="Early_Years17"/>
      <sheetName val="6__Budget17"/>
      <sheetName val="Data_Validation7"/>
      <sheetName val="Queries_Schedule7"/>
      <sheetName val="Lookup_data7"/>
      <sheetName val="Lookup_Sheet7"/>
      <sheetName val="Material_7"/>
      <sheetName val="Labour_&amp;_Plant7"/>
      <sheetName val="SSC_Split_-_All_store_(PYE)_da8"/>
      <sheetName val="0200_Siteworks7"/>
      <sheetName val="PLASMA_&amp;_SCARTS7"/>
      <sheetName val="eVision_Cost_Codes6"/>
      <sheetName val="Schedule_S-Curve_Revision#34"/>
      <sheetName val="Calculation_Sheet7"/>
      <sheetName val="Live_Schemes7"/>
      <sheetName val="Civil_Boq7"/>
      <sheetName val="except_wiring7"/>
      <sheetName val="Basement_Budget7"/>
      <sheetName val="102_Camley_S&amp;C4"/>
      <sheetName val="Scope_Notes43"/>
      <sheetName val="Summary_Data43"/>
      <sheetName val="CIF_COST_ITEM33"/>
      <sheetName val="Events_MD21"/>
      <sheetName val="CONSTRUCTION_COMPONENT21"/>
      <sheetName val="Section_7_V220"/>
      <sheetName val="4_03_Recommendations_&amp;_Cashfl20"/>
      <sheetName val="Modified_Store21"/>
      <sheetName val="Assumptions_(F1b)21"/>
      <sheetName val="Monthly_CF_(F1b)21"/>
      <sheetName val="Assumptions_(F3)21"/>
      <sheetName val="Assumptions_(F1c)21"/>
      <sheetName val="Monthly_CF_(F3)21"/>
      <sheetName val="Monthly_CF_(F1c)21"/>
      <sheetName val="Assumptions_(F2)21"/>
      <sheetName val="Sheet_121"/>
      <sheetName val="BID_-_Formulas20"/>
      <sheetName val="labour_rates20"/>
      <sheetName val="Beam_at_Ground_flr_lvl(Steel)20"/>
      <sheetName val="Site_Dev_BOQ20"/>
      <sheetName val="TRADE_FILTER20"/>
      <sheetName val="Master_Data_Sheet14"/>
      <sheetName val="IM_Plot_04_Summary9"/>
      <sheetName val="WORKING_boq9"/>
      <sheetName val="TBAL9697_-group_wise__sdpl9"/>
      <sheetName val="Bill_No__39"/>
      <sheetName val="train_cash9"/>
      <sheetName val="accom_cash9"/>
      <sheetName val="Cost_Codes9"/>
      <sheetName val="Ironmongery_9"/>
      <sheetName val="CONTRACT_FILTER9"/>
      <sheetName val="BCIS_Location14"/>
      <sheetName val="Early_Years18"/>
      <sheetName val="6__Budget18"/>
      <sheetName val="SSC_Split_-_All_store_(PYE)_da9"/>
      <sheetName val="Lookup_Sheet8"/>
      <sheetName val="0200_Siteworks8"/>
      <sheetName val="PLASMA_&amp;_SCARTS8"/>
      <sheetName val="Queries_Schedule8"/>
      <sheetName val="Lookup_data8"/>
      <sheetName val="Data_Validation8"/>
      <sheetName val="Material_8"/>
      <sheetName val="Labour_&amp;_Plant8"/>
      <sheetName val="Calculation_Sheet8"/>
      <sheetName val="Live_Schemes8"/>
      <sheetName val="bcp_record8"/>
      <sheetName val="Civil_Boq8"/>
      <sheetName val="except_wiring8"/>
      <sheetName val="Basement_Budget8"/>
      <sheetName val="102_Camley_S&amp;C5"/>
      <sheetName val="eVision_Cost_Codes7"/>
      <sheetName val="Schedule_S-Curve_Revision#35"/>
      <sheetName val="Scope_Notes44"/>
      <sheetName val="Summary_Data44"/>
      <sheetName val="CIF_COST_ITEM34"/>
      <sheetName val="Events_MD22"/>
      <sheetName val="CONSTRUCTION_COMPONENT22"/>
      <sheetName val="Section_7_V221"/>
      <sheetName val="4_03_Recommendations_&amp;_Cashfl21"/>
      <sheetName val="Modified_Store22"/>
      <sheetName val="Assumptions_(F1b)22"/>
      <sheetName val="Monthly_CF_(F1b)22"/>
      <sheetName val="Assumptions_(F3)22"/>
      <sheetName val="Assumptions_(F1c)22"/>
      <sheetName val="Monthly_CF_(F3)22"/>
      <sheetName val="Monthly_CF_(F1c)22"/>
      <sheetName val="Assumptions_(F2)22"/>
      <sheetName val="Sheet_122"/>
      <sheetName val="BID_-_Formulas21"/>
      <sheetName val="labour_rates21"/>
      <sheetName val="Beam_at_Ground_flr_lvl(Steel)21"/>
      <sheetName val="Site_Dev_BOQ21"/>
      <sheetName val="TRADE_FILTER21"/>
      <sheetName val="Master_Data_Sheet15"/>
      <sheetName val="IM_Plot_04_Summary10"/>
      <sheetName val="WORKING_boq10"/>
      <sheetName val="TBAL9697_-group_wise__sdpl10"/>
      <sheetName val="Bill_No__310"/>
      <sheetName val="train_cash10"/>
      <sheetName val="accom_cash10"/>
      <sheetName val="Cost_Codes10"/>
      <sheetName val="Ironmongery_10"/>
      <sheetName val="CONTRACT_FILTER10"/>
      <sheetName val="BCIS_Location15"/>
      <sheetName val="Early_Years19"/>
      <sheetName val="6__Budget19"/>
      <sheetName val="SSC_Split_-_All_store_(PYE)_d10"/>
      <sheetName val="Lookup_Sheet9"/>
      <sheetName val="0200_Siteworks9"/>
      <sheetName val="PLASMA_&amp;_SCARTS9"/>
      <sheetName val="Queries_Schedule9"/>
      <sheetName val="Lookup_data9"/>
      <sheetName val="Data_Validation9"/>
      <sheetName val="Material_9"/>
      <sheetName val="Labour_&amp;_Plant9"/>
      <sheetName val="Calculation_Sheet9"/>
      <sheetName val="Live_Schemes9"/>
      <sheetName val="bcp_record9"/>
      <sheetName val="Civil_Boq9"/>
      <sheetName val="except_wiring9"/>
      <sheetName val="Basement_Budget9"/>
      <sheetName val="102_Camley_S&amp;C6"/>
      <sheetName val="eVision_Cost_Codes8"/>
      <sheetName val="Schedule_S-Curve_Revision#36"/>
      <sheetName val="Scope_Notes45"/>
      <sheetName val="Summary_Data45"/>
      <sheetName val="CIF_COST_ITEM35"/>
      <sheetName val="CONSTRUCTION_COMPONENT23"/>
      <sheetName val="Sheet_123"/>
      <sheetName val="Events_MD23"/>
      <sheetName val="Modified_Store23"/>
      <sheetName val="Assumptions_(F1b)23"/>
      <sheetName val="Monthly_CF_(F1b)23"/>
      <sheetName val="Assumptions_(F3)23"/>
      <sheetName val="Assumptions_(F1c)23"/>
      <sheetName val="Monthly_CF_(F3)23"/>
      <sheetName val="Monthly_CF_(F1c)23"/>
      <sheetName val="Assumptions_(F2)23"/>
      <sheetName val="BID_-_Formulas22"/>
      <sheetName val="Section_7_V222"/>
      <sheetName val="4_03_Recommendations_&amp;_Cashfl22"/>
      <sheetName val="labour_rates22"/>
      <sheetName val="Beam_at_Ground_flr_lvl(Steel)22"/>
      <sheetName val="Site_Dev_BOQ22"/>
      <sheetName val="TRADE_FILTER22"/>
      <sheetName val="Cost_Codes11"/>
      <sheetName val="Ironmongery_11"/>
      <sheetName val="Master_Data_Sheet16"/>
      <sheetName val="WORKING_boq11"/>
      <sheetName val="TBAL9697_-group_wise__sdpl11"/>
      <sheetName val="IM_Plot_04_Summary11"/>
      <sheetName val="Bill_No__311"/>
      <sheetName val="train_cash11"/>
      <sheetName val="accom_cash11"/>
      <sheetName val="bcp_record10"/>
      <sheetName val="CONTRACT_FILTER11"/>
      <sheetName val="BCIS_Location16"/>
      <sheetName val="Early_Years20"/>
      <sheetName val="6__Budget20"/>
      <sheetName val="Data_Validation10"/>
      <sheetName val="Queries_Schedule10"/>
      <sheetName val="Lookup_data10"/>
      <sheetName val="Lookup_Sheet10"/>
      <sheetName val="Material_10"/>
      <sheetName val="Labour_&amp;_Plant10"/>
      <sheetName val="SSC_Split_-_All_store_(PYE)_d11"/>
      <sheetName val="0200_Siteworks10"/>
      <sheetName val="PLASMA_&amp;_SCARTS10"/>
      <sheetName val="eVision_Cost_Codes9"/>
      <sheetName val="Schedule_S-Curve_Revision#37"/>
      <sheetName val="Calculation_Sheet10"/>
      <sheetName val="Live_Schemes10"/>
      <sheetName val="Civil_Boq10"/>
      <sheetName val="except_wiring10"/>
      <sheetName val="Basement_Budget10"/>
      <sheetName val="102_Camley_S&amp;C7"/>
      <sheetName val="Scope_Notes46"/>
      <sheetName val="Summary_Data46"/>
      <sheetName val="CIF_COST_ITEM36"/>
      <sheetName val="CONSTRUCTION_COMPONENT24"/>
      <sheetName val="Sheet_124"/>
      <sheetName val="Events_MD24"/>
      <sheetName val="Modified_Store24"/>
      <sheetName val="Assumptions_(F1b)24"/>
      <sheetName val="Monthly_CF_(F1b)24"/>
      <sheetName val="Assumptions_(F3)24"/>
      <sheetName val="Assumptions_(F1c)24"/>
      <sheetName val="Monthly_CF_(F3)24"/>
      <sheetName val="Monthly_CF_(F1c)24"/>
      <sheetName val="Assumptions_(F2)24"/>
      <sheetName val="BID_-_Formulas23"/>
      <sheetName val="Section_7_V223"/>
      <sheetName val="4_03_Recommendations_&amp;_Cashfl23"/>
      <sheetName val="labour_rates23"/>
      <sheetName val="Beam_at_Ground_flr_lvl(Steel)23"/>
      <sheetName val="Site_Dev_BOQ23"/>
      <sheetName val="TRADE_FILTER23"/>
      <sheetName val="Cost_Codes12"/>
      <sheetName val="Ironmongery_12"/>
      <sheetName val="Master_Data_Sheet17"/>
      <sheetName val="WORKING_boq12"/>
      <sheetName val="TBAL9697_-group_wise__sdpl12"/>
      <sheetName val="IM_Plot_04_Summary12"/>
      <sheetName val="Bill_No__312"/>
      <sheetName val="train_cash12"/>
      <sheetName val="accom_cash12"/>
      <sheetName val="bcp_record11"/>
      <sheetName val="CONTRACT_FILTER12"/>
      <sheetName val="BCIS_Location17"/>
      <sheetName val="Early_Years21"/>
      <sheetName val="6__Budget21"/>
      <sheetName val="Data_Validation11"/>
      <sheetName val="Queries_Schedule11"/>
      <sheetName val="Lookup_data11"/>
      <sheetName val="Lookup_Sheet11"/>
      <sheetName val="Material_11"/>
      <sheetName val="Labour_&amp;_Plant11"/>
      <sheetName val="SSC_Split_-_All_store_(PYE)_d12"/>
      <sheetName val="0200_Siteworks11"/>
      <sheetName val="PLASMA_&amp;_SCARTS11"/>
      <sheetName val="eVision_Cost_Codes10"/>
      <sheetName val="Schedule_S-Curve_Revision#38"/>
      <sheetName val="Calculation_Sheet11"/>
      <sheetName val="Live_Schemes11"/>
      <sheetName val="Civil_Boq11"/>
      <sheetName val="except_wiring11"/>
      <sheetName val="Basement_Budget11"/>
      <sheetName val="102_Camley_S&amp;C8"/>
      <sheetName val="Scope_Notes47"/>
      <sheetName val="Summary_Data47"/>
      <sheetName val="CIF_COST_ITEM37"/>
      <sheetName val="CONSTRUCTION_COMPONENT25"/>
      <sheetName val="Sheet_125"/>
      <sheetName val="Events_MD25"/>
      <sheetName val="Modified_Store25"/>
      <sheetName val="Assumptions_(F1b)25"/>
      <sheetName val="Monthly_CF_(F1b)25"/>
      <sheetName val="Assumptions_(F3)25"/>
      <sheetName val="Assumptions_(F1c)25"/>
      <sheetName val="Monthly_CF_(F3)25"/>
      <sheetName val="Monthly_CF_(F1c)25"/>
      <sheetName val="Assumptions_(F2)25"/>
      <sheetName val="BID_-_Formulas24"/>
      <sheetName val="Section_7_V224"/>
      <sheetName val="4_03_Recommendations_&amp;_Cashfl24"/>
      <sheetName val="labour_rates24"/>
      <sheetName val="Beam_at_Ground_flr_lvl(Steel)24"/>
      <sheetName val="Site_Dev_BOQ24"/>
      <sheetName val="TRADE_FILTER24"/>
      <sheetName val="Cost_Codes13"/>
      <sheetName val="Ironmongery_13"/>
      <sheetName val="Master_Data_Sheet18"/>
      <sheetName val="WORKING_boq13"/>
      <sheetName val="TBAL9697_-group_wise__sdpl13"/>
      <sheetName val="IM_Plot_04_Summary13"/>
      <sheetName val="Bill_No__313"/>
      <sheetName val="train_cash13"/>
      <sheetName val="accom_cash13"/>
      <sheetName val="bcp_record12"/>
      <sheetName val="CONTRACT_FILTER13"/>
      <sheetName val="BCIS_Location18"/>
      <sheetName val="Early_Years22"/>
      <sheetName val="6__Budget22"/>
      <sheetName val="Data_Validation12"/>
      <sheetName val="Queries_Schedule12"/>
      <sheetName val="Lookup_data12"/>
      <sheetName val="Lookup_Sheet12"/>
      <sheetName val="Material_12"/>
      <sheetName val="Labour_&amp;_Plant12"/>
      <sheetName val="SSC_Split_-_All_store_(PYE)_d13"/>
      <sheetName val="0200_Siteworks12"/>
      <sheetName val="PLASMA_&amp;_SCARTS12"/>
      <sheetName val="eVision_Cost_Codes11"/>
      <sheetName val="Schedule_S-Curve_Revision#39"/>
      <sheetName val="Calculation_Sheet12"/>
      <sheetName val="Live_Schemes12"/>
      <sheetName val="Civil_Boq12"/>
      <sheetName val="except_wiring12"/>
      <sheetName val="Basement_Budget12"/>
      <sheetName val="102_Camley_S&amp;C9"/>
      <sheetName val="MAPPING"/>
      <sheetName val="Intro"/>
      <sheetName val="Hotel Summary"/>
      <sheetName val="DSLP"/>
      <sheetName val="Report"/>
      <sheetName val="INDEX"/>
      <sheetName val="AREAS"/>
      <sheetName val="Codes"/>
      <sheetName val="#REF"/>
      <sheetName val="Full Store List (Formulas)"/>
      <sheetName val="MARKETING"/>
      <sheetName val="ADD1"/>
      <sheetName val="ADD2"/>
      <sheetName val="ADD3"/>
      <sheetName val="ALTERN"/>
      <sheetName val="GSUM"/>
      <sheetName val="Dv03"/>
      <sheetName val="Dv07"/>
      <sheetName val="Dv151"/>
      <sheetName val="Dv152"/>
      <sheetName val="Dv161"/>
      <sheetName val="GRAND REKAP"/>
      <sheetName val="STR - 2B"/>
      <sheetName val="VMR - Human Resources"/>
      <sheetName val="analysis"/>
      <sheetName val="FINOLEX"/>
      <sheetName val="NEW Main"/>
      <sheetName val="RCC,Ret. Wall"/>
      <sheetName val="HEAD"/>
      <sheetName val="11B "/>
      <sheetName val="12A"/>
      <sheetName val="12B"/>
      <sheetName val="2A"/>
      <sheetName val="2B"/>
      <sheetName val="2C"/>
      <sheetName val="2D"/>
      <sheetName val="2E"/>
      <sheetName val="2F"/>
      <sheetName val="2G"/>
      <sheetName val="2H"/>
      <sheetName val="3A"/>
      <sheetName val="3B"/>
      <sheetName val="4"/>
      <sheetName val="6B"/>
      <sheetName val="7A"/>
      <sheetName val="7B"/>
      <sheetName val="8A"/>
      <sheetName val="8B"/>
      <sheetName val="9A"/>
      <sheetName val="9B"/>
      <sheetName val="9C"/>
      <sheetName val="9D"/>
      <sheetName val="9E"/>
      <sheetName val="9F"/>
      <sheetName val="9G"/>
      <sheetName val="9H"/>
      <sheetName val="9I"/>
      <sheetName val="9J"/>
      <sheetName val="9K"/>
      <sheetName val="13"/>
      <sheetName val="Reference"/>
      <sheetName val="Ref - Cost code"/>
      <sheetName val="Benchmark Opt 2"/>
      <sheetName val="Data Sheet"/>
      <sheetName val="Ref - Drop Down Lists"/>
      <sheetName val="Ref - Q6 Early Design Staff"/>
      <sheetName val="Rates Table"/>
      <sheetName val="Resource Pool"/>
      <sheetName val="Rates"/>
      <sheetName val="INSTRUCTIONS"/>
      <sheetName val="Ref_-_Drop_Down_Lists"/>
      <sheetName val="Ref_-_Q6_Early_Design_Staff"/>
      <sheetName val="Rates_Table"/>
      <sheetName val="Resource_Pool"/>
      <sheetName val="Data_Sheet"/>
      <sheetName val="Ref_-_Drop_Down_Lists1"/>
      <sheetName val="Ref_-_Q6_Early_Design_Staff1"/>
      <sheetName val="Rates_Table1"/>
      <sheetName val="Resource_Pool1"/>
      <sheetName val="102_Camley_S&amp;C10"/>
      <sheetName val="102_Camley_S&amp;C11"/>
      <sheetName val="Technology"/>
      <sheetName val="单价分析过程"/>
      <sheetName val="主要材料价格表 (2)"/>
      <sheetName val="主要材料价格表_(2)"/>
      <sheetName val="Key Data"/>
      <sheetName val="Key_Data"/>
      <sheetName val="Testing"/>
      <sheetName val="Dv02"/>
      <sheetName val="Dv04"/>
      <sheetName val="Dv05"/>
      <sheetName val="Dv06"/>
      <sheetName val="Dv09"/>
      <sheetName val="Dv10"/>
      <sheetName val="Dv11"/>
      <sheetName val="Dv12"/>
      <sheetName val="ABB"/>
      <sheetName val="TOTALS"/>
      <sheetName val="CONSTANT"/>
      <sheetName val="staff extensİon"/>
      <sheetName val="İnt sales extensİon"/>
      <sheetName val="do buyİng plan"/>
      <sheetName val="❶ (W) Project Summary"/>
      <sheetName val="2003Bud"/>
      <sheetName val="Elemental Breakdown"/>
      <sheetName val="Elemental_Breakdown"/>
      <sheetName val="Full_Store_List_(Formulas)1"/>
      <sheetName val="Scope_Notes48"/>
      <sheetName val="Summary_Data48"/>
      <sheetName val="CIF_COST_ITEM38"/>
      <sheetName val="CONSTRUCTION_COMPONENT26"/>
      <sheetName val="Events_MD26"/>
      <sheetName val="Section_7_V225"/>
      <sheetName val="4_03_Recommendations_&amp;_Cashfl25"/>
      <sheetName val="Modified_Store26"/>
      <sheetName val="Assumptions_(F1b)26"/>
      <sheetName val="Monthly_CF_(F1b)26"/>
      <sheetName val="Assumptions_(F3)26"/>
      <sheetName val="Assumptions_(F1c)26"/>
      <sheetName val="Monthly_CF_(F3)26"/>
      <sheetName val="Monthly_CF_(F1c)26"/>
      <sheetName val="Assumptions_(F2)26"/>
      <sheetName val="Sheet_126"/>
      <sheetName val="labour_rates25"/>
      <sheetName val="Beam_at_Ground_flr_lvl(Steel)25"/>
      <sheetName val="Site_Dev_BOQ25"/>
      <sheetName val="BID_-_Formulas25"/>
      <sheetName val="TRADE_FILTER25"/>
      <sheetName val="Lookup_Sheet13"/>
      <sheetName val="tpr"/>
      <sheetName val="Ragama"/>
      <sheetName val="Benchmark_Opt_2"/>
      <sheetName val="Benchmark_Opt_23"/>
      <sheetName val="Benchmark_Opt_22"/>
      <sheetName val="Benchmark_Opt_21"/>
      <sheetName val="tenant_fitout"/>
      <sheetName val="Sheet7"/>
      <sheetName val="DD Lists"/>
      <sheetName val="Drop Down"/>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sheetData sheetId="57"/>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 sheetId="266" refreshError="1"/>
      <sheetData sheetId="267" refreshError="1"/>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sheetData sheetId="314"/>
      <sheetData sheetId="315" refreshError="1"/>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refreshError="1"/>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efreshError="1"/>
      <sheetData sheetId="699"/>
      <sheetData sheetId="700"/>
      <sheetData sheetId="701" refreshError="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sheetData sheetId="1296" refreshError="1"/>
      <sheetData sheetId="1297"/>
      <sheetData sheetId="1298"/>
      <sheetData sheetId="1299"/>
      <sheetData sheetId="1300"/>
      <sheetData sheetId="1301"/>
      <sheetData sheetId="1302"/>
      <sheetData sheetId="1303"/>
      <sheetData sheetId="1304"/>
      <sheetData sheetId="1305"/>
      <sheetData sheetId="1306"/>
      <sheetData sheetId="1307"/>
      <sheetData sheetId="1308" refreshError="1"/>
      <sheetData sheetId="1309" refreshError="1"/>
      <sheetData sheetId="1310" refreshError="1"/>
      <sheetData sheetId="1311"/>
      <sheetData sheetId="1312" refreshError="1"/>
      <sheetData sheetId="1313"/>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efreshError="1"/>
      <sheetData sheetId="1357" refreshError="1"/>
      <sheetData sheetId="1358"/>
      <sheetData sheetId="1359"/>
      <sheetData sheetId="1360"/>
      <sheetData sheetId="1361"/>
      <sheetData sheetId="1362" refreshError="1"/>
      <sheetData sheetId="1363" refreshError="1"/>
      <sheetData sheetId="1364" refreshError="1"/>
      <sheetData sheetId="136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ing Model Index"/>
      <sheetName val="Version"/>
      <sheetName val="Model Assumptions"/>
      <sheetName val="School Details"/>
      <sheetName val="Input 1a. BSF Funding"/>
      <sheetName val="Input 1b. Interim Services"/>
      <sheetName val="Input 1c. Core Services"/>
      <sheetName val="Input 2.  Costs &amp; Quantities"/>
      <sheetName val=" Input 3. ICT Change Mgt"/>
      <sheetName val="Mthly calc of NIS Costs"/>
      <sheetName val="Managed Service Pricing Detail"/>
      <sheetName val="Central Infrastructure Pricing"/>
      <sheetName val="Schools Pricing Detail"/>
      <sheetName val="Refresh Pricing Detail"/>
      <sheetName val="Affordability"/>
      <sheetName val="Summary Pricing"/>
      <sheetName val="MSPayments &amp; Deferral"/>
      <sheetName val="Data centre Deferral"/>
      <sheetName val="NPV Calc"/>
      <sheetName val="Refresh Payment Profile"/>
      <sheetName val="Schools Sparing"/>
      <sheetName val="Proforma 4"/>
      <sheetName val="Proforma 4.1 "/>
      <sheetName val="Proforma 4.2 "/>
      <sheetName val="Proforma 4.1 - Pleckgate "/>
      <sheetName val="Proforma 4.2 - Pleckgate "/>
      <sheetName val="Proforma 4.1 - Darwen Vale"/>
      <sheetName val="Proforma 4.2 - Darwen Vale"/>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sheetData sheetId="10" refreshError="1"/>
      <sheetData sheetId="11" refreshError="1"/>
      <sheetData sheetId="12"/>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Summary base bid"/>
      <sheetName val="Proforma 3 "/>
      <sheetName val="Mthly Capex Inputs"/>
      <sheetName val=" Summ base with contr. -boiler "/>
      <sheetName val=" Summary base with contribution"/>
      <sheetName val="Proforma 3.1  Canning"/>
      <sheetName val="Canning Street"/>
      <sheetName val="Proforma 3.1 Kenton"/>
      <sheetName val="Kenton School "/>
      <sheetName val="Stocksfield"/>
      <sheetName val="Proforma 3.1 Stocksfield Av"/>
      <sheetName val="Thomas Bewick "/>
      <sheetName val="Proforma 3.1Thomas Bewick"/>
      <sheetName val="Walbottle"/>
      <sheetName val="Proforma 3.1 Walbottle"/>
      <sheetName val="Proforma 3.1 West Jesmond "/>
      <sheetName val="West Jesmond New build"/>
      <sheetName val="Proforma 3.2 "/>
      <sheetName val="Bullet"/>
      <sheetName val="Wall to floor "/>
      <sheetName val="Mthly calc of NIS Co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tion"/>
      <sheetName val="Summary2"/>
      <sheetName val="Other Costs"/>
      <sheetName val="FitOut"/>
      <sheetName val="SUMMARY"/>
      <sheetName val="procurement contingency"/>
      <sheetName val="Chart1"/>
      <sheetName val="Sheet2"/>
      <sheetName val="(1) Construction"/>
      <sheetName val="(2) Furniture"/>
      <sheetName val="(3) AV"/>
      <sheetName val="(4) Fees"/>
      <sheetName val="(5) On Costs"/>
      <sheetName val="(6) Cont"/>
      <sheetName val="(7) Retail Contribution"/>
      <sheetName val="(8) VAT"/>
      <sheetName val="(9) IT"/>
      <sheetName val="(10) VAT"/>
      <sheetName val="Cashflow"/>
      <sheetName val="Commitment Schedule"/>
      <sheetName val="CBS"/>
      <sheetName val="1"/>
      <sheetName val="CASHFL1"/>
      <sheetName val="Other_Costs"/>
      <sheetName val="procurement_contingency"/>
      <sheetName val="(1)_Construction"/>
      <sheetName val="(2)_Furniture"/>
      <sheetName val="(3)_AV"/>
      <sheetName val="(4)_Fees"/>
      <sheetName val="(5)_On_Costs"/>
      <sheetName val="(6)_Cont"/>
      <sheetName val="(7)_Retail_Contribution"/>
      <sheetName val="(8)_VAT"/>
      <sheetName val="(9)_IT"/>
      <sheetName val="(10)_VAT"/>
      <sheetName val="Commitment_Schedule"/>
      <sheetName val="Data"/>
      <sheetName val="Curves"/>
      <sheetName val="Sch. Areas"/>
      <sheetName val="TI"/>
      <sheetName val=" Summary base bid"/>
      <sheetName val="Other_Costs1"/>
      <sheetName val="procurement_contingency1"/>
      <sheetName val="(1)_Construction1"/>
      <sheetName val="(2)_Furniture1"/>
      <sheetName val="(3)_AV1"/>
      <sheetName val="(4)_Fees1"/>
      <sheetName val="(5)_On_Costs1"/>
      <sheetName val="(6)_Cont1"/>
      <sheetName val="(7)_Retail_Contribution1"/>
      <sheetName val="(8)_VAT1"/>
      <sheetName val="(9)_IT1"/>
      <sheetName val="(10)_VAT1"/>
      <sheetName val="Commitment_Schedule1"/>
    </sheetNames>
    <sheetDataSet>
      <sheetData sheetId="0" refreshError="1"/>
      <sheetData sheetId="1"/>
      <sheetData sheetId="2"/>
      <sheetData sheetId="3"/>
      <sheetData sheetId="4"/>
      <sheetData sheetId="5"/>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tion"/>
      <sheetName val="Summary2"/>
      <sheetName val="Other Costs"/>
      <sheetName val="FitOut"/>
      <sheetName val="SUMMARY"/>
      <sheetName val="procurement contingency"/>
      <sheetName val="Chart1"/>
      <sheetName val="Sheet2"/>
      <sheetName val="(1) Construction"/>
      <sheetName val="(2) Furniture"/>
      <sheetName val="(3) AV"/>
      <sheetName val="(4) Fees"/>
      <sheetName val="(5) On Costs"/>
      <sheetName val="(6) Cont"/>
      <sheetName val="(7) Retail Contribution"/>
      <sheetName val="(8) VAT"/>
      <sheetName val="(9) IT"/>
      <sheetName val="(10) VAT"/>
      <sheetName val="Cashflow"/>
      <sheetName val="Commitment Schedule"/>
    </sheetNames>
    <sheetDataSet>
      <sheetData sheetId="0" refreshError="1"/>
      <sheetData sheetId="1"/>
      <sheetData sheetId="2"/>
      <sheetData sheetId="3"/>
      <sheetData sheetId="4"/>
      <sheetData sheetId="5"/>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Data Sheet"/>
      <sheetName val="Wall to floor ratio"/>
      <sheetName val="Sheet1"/>
      <sheetName val="Contents"/>
      <sheetName val="Exec. Sum"/>
      <sheetName val="Sch. Areas"/>
      <sheetName val="Summary"/>
      <sheetName val="Cost Plan"/>
      <sheetName val="Disclaimer"/>
      <sheetName val="Blank"/>
      <sheetName val="1.00"/>
      <sheetName val="2.00"/>
      <sheetName val="3.00"/>
      <sheetName val="4.00"/>
      <sheetName val="5.00"/>
      <sheetName val="6.00"/>
      <sheetName val="7.00"/>
      <sheetName val="8.00"/>
      <sheetName val="9.00"/>
      <sheetName val="10.00"/>
      <sheetName val="Module1"/>
      <sheetName val="cashflow macro functions"/>
      <sheetName val="Building 1"/>
      <sheetName val="Area Schedule 1"/>
      <sheetName val="Template"/>
      <sheetName val="Master_Data_Sheet"/>
      <sheetName val="Wall_to_floor_ratio"/>
      <sheetName val="Exec__Sum"/>
      <sheetName val="Sch__Areas"/>
      <sheetName val="Cost_Plan"/>
      <sheetName val="1_00"/>
      <sheetName val="2_00"/>
      <sheetName val="3_00"/>
      <sheetName val="4_00"/>
      <sheetName val="5_00"/>
      <sheetName val="6_00"/>
      <sheetName val="7_00"/>
      <sheetName val="8_00"/>
      <sheetName val="9_00"/>
      <sheetName val="10_00"/>
      <sheetName val="cashflow_macro_functions"/>
      <sheetName val="Building_1"/>
      <sheetName val="Area_Schedule_1"/>
      <sheetName val="Master_Data_Sheet1"/>
      <sheetName val="Wall_to_floor_ratio1"/>
      <sheetName val="Exec__Sum1"/>
      <sheetName val="Sch__Areas1"/>
      <sheetName val="Cost_Plan1"/>
      <sheetName val="1_001"/>
      <sheetName val="2_001"/>
      <sheetName val="3_001"/>
      <sheetName val="4_001"/>
      <sheetName val="5_001"/>
      <sheetName val="6_001"/>
      <sheetName val="7_001"/>
      <sheetName val="8_001"/>
      <sheetName val="9_001"/>
      <sheetName val="10_001"/>
      <sheetName val="cashflow_macro_functions1"/>
      <sheetName val="Building_11"/>
      <sheetName val="Area_Schedule_11"/>
      <sheetName val="Master_Data_Sheet2"/>
      <sheetName val="Wall_to_floor_ratio2"/>
      <sheetName val="Exec__Sum2"/>
      <sheetName val="Sch__Areas2"/>
      <sheetName val="Cost_Plan2"/>
      <sheetName val="1_002"/>
      <sheetName val="2_002"/>
      <sheetName val="3_002"/>
      <sheetName val="4_002"/>
      <sheetName val="5_002"/>
      <sheetName val="6_002"/>
      <sheetName val="7_002"/>
      <sheetName val="8_002"/>
      <sheetName val="9_002"/>
      <sheetName val="10_002"/>
      <sheetName val="cashflow_macro_functions2"/>
      <sheetName val="Building_12"/>
      <sheetName val="Area_Schedule_12"/>
      <sheetName val="Construction"/>
      <sheetName val="Purchase-InUse DayMonthYear"/>
      <sheetName val="Sensitivities"/>
      <sheetName val="C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sheetData sheetId="82"/>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Yellow-MTO"/>
      <sheetName val="Sub-contract"/>
      <sheetName val="Bought-outs"/>
      <sheetName val="Erection - WHL - CW"/>
      <sheetName val="STBL-MTO"/>
      <sheetName val="STBL-MTO Cell"/>
      <sheetName val="STBL-MTO HS"/>
      <sheetName val="STBL-MTO Plate"/>
      <sheetName val="STBL-MTO Rolled"/>
      <sheetName val="Original STBL-MTO"/>
      <sheetName val="Bill"/>
      <sheetName val="Rate Breakdown Schedule"/>
      <sheetName val="Piece Count Summary"/>
      <sheetName val="Rolled Material Summary"/>
      <sheetName val="Hollow Section Summary"/>
      <sheetName val="Intumescent Summary Floor Beams"/>
      <sheetName val="Intumescent Summary Megaframe"/>
      <sheetName val="Megaframe Intumescent Lengths"/>
      <sheetName val="Megaframe Summary Machining"/>
      <sheetName val="MTO"/>
      <sheetName val="Plate Material Summary by Lengt"/>
      <sheetName val="Plate MTO"/>
      <sheetName val="MTO Summary True Length"/>
      <sheetName val="MTO Summary Mega Frame"/>
      <sheetName val="Bolt Box Weight Summary - Mega"/>
      <sheetName val="Megaframe Fabrication"/>
      <sheetName val="MTO Summary WHL Temp Steel"/>
      <sheetName val="Plate Girder Member Table"/>
      <sheetName val="DATABASE"/>
      <sheetName val="Piece Weight Summary"/>
      <sheetName val="FB120V2 90 Minute Beams"/>
      <sheetName val="Delivery Costs"/>
      <sheetName val="Subbie Rates"/>
      <sheetName val="Cashflow"/>
      <sheetName val="Fabrication Hours"/>
      <sheetName val="Summary Sheet"/>
      <sheetName val="Standard Rates"/>
      <sheetName val="FB120 Data"/>
      <sheetName val="Sheet1"/>
      <sheetName val="Yellow-B of Q"/>
      <sheetName val="Erection - Sub-cont"/>
      <sheetName val="STBL-B of Q"/>
      <sheetName val="Master Data Sheet"/>
      <sheetName val="Base Areas-m²"/>
      <sheetName val="NPV"/>
      <sheetName val="Lookup data"/>
      <sheetName val="Key Data"/>
      <sheetName val="Building 1"/>
      <sheetName val="Sch. Areas"/>
      <sheetName val="Purchase-InUse DayMonthYear"/>
      <sheetName val="cashflow macro functions"/>
      <sheetName val="OVERHEADS_CDE"/>
      <sheetName val="HOUSEBUILD-CDE"/>
      <sheetName val="Base Areas-ft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orma 3 TCCC"/>
      <sheetName val="Proforma 3.4 TCCC"/>
      <sheetName val="Proforma 3 NWCC"/>
      <sheetName val="Proforma 3.4 NWCC"/>
    </sheetNames>
    <sheetDataSet>
      <sheetData sheetId="0"/>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_Cover"/>
      <sheetName val="A00_Contents"/>
      <sheetName val="A02_Inputs"/>
      <sheetName val="A03_Time Inputs"/>
      <sheetName val="C01_Workings"/>
      <sheetName val="R01_CF"/>
      <sheetName val="R02_P&amp;L"/>
      <sheetName val="R03_BS"/>
      <sheetName val="R04_Summary 1"/>
      <sheetName val="R05_Summary 2"/>
      <sheetName val="R06_Gant"/>
      <sheetName val="R07_Audit"/>
      <sheetName val="R06_Scenarios"/>
      <sheetName val="R08_Databoo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A02_Inputs"/>
    </sheetNames>
    <sheetDataSet>
      <sheetData sheetId="0" refreshError="1"/>
      <sheetData sheetId="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control"/>
      <sheetName val="BExRepositorySheet"/>
      <sheetName val="F Cover"/>
      <sheetName val="Introduction"/>
      <sheetName val="Live Projects Cost Summary"/>
      <sheetName val="Cashflow"/>
      <sheetName val="Monthly Summary of Payments"/>
      <sheetName val="Summary of Completed Projects"/>
      <sheetName val="Inflation Forecast "/>
      <sheetName val="Back Cover"/>
      <sheetName val="Template"/>
      <sheetName val="SSY Amended"/>
      <sheetName val="Inflation Forecast"/>
      <sheetName val="Plan 1 Base - Kerb in"/>
      <sheetName val="Change_control"/>
      <sheetName val="F_Cover"/>
      <sheetName val="Live_Projects_Cost_Summary"/>
      <sheetName val="Monthly_Summary_of_Payments"/>
      <sheetName val="Summary_of_Completed_Projects"/>
      <sheetName val="Inflation_Forecast_"/>
      <sheetName val="Back_Cover"/>
      <sheetName val="SSY_Amended"/>
      <sheetName val="Inflation_Forecast"/>
      <sheetName val="Plan_1_Base_-_Kerb_in"/>
      <sheetName val="Change_control1"/>
      <sheetName val="F_Cover1"/>
      <sheetName val="Live_Projects_Cost_Summary1"/>
      <sheetName val="Monthly_Summary_of_Payments1"/>
      <sheetName val="Summary_of_Completed_Projects1"/>
      <sheetName val="Inflation_Forecast_1"/>
      <sheetName val="Back_Cover1"/>
      <sheetName val="SSY_Amended1"/>
      <sheetName val="Inflation_Forecast1"/>
      <sheetName val="Plan_1_Base_-_Kerb_in1"/>
      <sheetName val="Master Data Sheet"/>
      <sheetName val="Panton"/>
      <sheetName val="Building 1"/>
      <sheetName val="M&amp;E plant costs"/>
      <sheetName val="Range Definitions"/>
      <sheetName val="input risk register"/>
      <sheetName val="DataDump PSPC"/>
      <sheetName val="Departments"/>
      <sheetName val="Change_control2"/>
      <sheetName val="F_Cover2"/>
      <sheetName val="Live_Projects_Cost_Summary2"/>
      <sheetName val="Monthly_Summary_of_Payments2"/>
      <sheetName val="Summary_of_Completed_Projects2"/>
      <sheetName val="Inflation_Forecast_2"/>
      <sheetName val="Back_Cover2"/>
      <sheetName val="SSY_Amended2"/>
      <sheetName val="Inflation_Forecast2"/>
      <sheetName val="Plan_1_Base_-_Kerb_in2"/>
      <sheetName val="Master_Data_Sheet"/>
      <sheetName val="Building_1"/>
      <sheetName val="Range_Definitions"/>
      <sheetName val="M&amp;E_plant_costs"/>
      <sheetName val="Change_control3"/>
      <sheetName val="F_Cover3"/>
      <sheetName val="Live_Projects_Cost_Summary3"/>
      <sheetName val="Monthly_Summary_of_Payments3"/>
      <sheetName val="Summary_of_Completed_Projects3"/>
      <sheetName val="Inflation_Forecast_3"/>
      <sheetName val="Back_Cover3"/>
      <sheetName val="SSY_Amended3"/>
      <sheetName val="Inflation_Forecast3"/>
      <sheetName val="Plan_1_Base_-_Kerb_in3"/>
      <sheetName val="Master_Data_Sheet1"/>
      <sheetName val="Building_11"/>
      <sheetName val="Project Page"/>
      <sheetName val="Lists"/>
      <sheetName val="5.0 Space Budget"/>
      <sheetName val="Categories"/>
      <sheetName val="Data"/>
      <sheetName val="Elemnet"/>
      <sheetName val="Change_control4"/>
      <sheetName val="F_Cover4"/>
      <sheetName val="Live_Projects_Cost_Summary4"/>
      <sheetName val="Monthly_Summary_of_Payments4"/>
      <sheetName val="Summary_of_Completed_Projects4"/>
      <sheetName val="Inflation_Forecast_4"/>
      <sheetName val="Back_Cover4"/>
      <sheetName val="SSY_Amended4"/>
      <sheetName val="Inflation_Forecast4"/>
      <sheetName val="Plan_1_Base_-_Kerb_in4"/>
      <sheetName val="Change_control5"/>
      <sheetName val="F_Cover5"/>
      <sheetName val="Live_Projects_Cost_Summary5"/>
      <sheetName val="Monthly_Summary_of_Payments5"/>
      <sheetName val="Summary_of_Completed_Projects5"/>
      <sheetName val="Inflation_Forecast_5"/>
      <sheetName val="Back_Cover5"/>
      <sheetName val="SSY_Amended5"/>
      <sheetName val="Inflation_Forecast5"/>
      <sheetName val="Plan_1_Base_-_Kerb_in5"/>
      <sheetName val="Change_control6"/>
      <sheetName val="F_Cover6"/>
      <sheetName val="Live_Projects_Cost_Summary6"/>
      <sheetName val="Monthly_Summary_of_Payments6"/>
      <sheetName val="Summary_of_Completed_Projects6"/>
      <sheetName val="Inflation_Forecast_6"/>
      <sheetName val="Back_Cover6"/>
      <sheetName val="SSY_Amended6"/>
      <sheetName val="Inflation_Forecast6"/>
      <sheetName val="Plan_1_Base_-_Kerb_in6"/>
      <sheetName val="Master_Data_Sheet2"/>
      <sheetName val="Building_12"/>
      <sheetName val="M&amp;E_plant_costs1"/>
      <sheetName val="Range_Definitions1"/>
      <sheetName val="input_risk_register"/>
      <sheetName val="DataDump_PSPC"/>
      <sheetName val="Master_Data_Sheet3"/>
      <sheetName val="Building_13"/>
      <sheetName val="Range_Definitions2"/>
      <sheetName val="M&amp;E_plant_costs2"/>
      <sheetName val="input_risk_register1"/>
      <sheetName val="DataDump_PSPC1"/>
      <sheetName val="Master_Data_Sheet4"/>
      <sheetName val="Building_14"/>
      <sheetName val="Range_Definitions3"/>
      <sheetName val="M&amp;E_plant_costs3"/>
      <sheetName val="input_risk_register2"/>
      <sheetName val="DataDump_PSPC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Cover"/>
      <sheetName val="Contents"/>
      <sheetName val="Budget Sign off"/>
      <sheetName val="Introduction"/>
      <sheetName val="Executive Summary"/>
      <sheetName val="Financial Summary"/>
      <sheetName val="Key Assumptions &amp; Excl"/>
      <sheetName val="Benchmarking &amp; Optimising"/>
      <sheetName val="M&amp;E Benchmarking"/>
      <sheetName val="VE Opportunities (Lscape)"/>
      <sheetName val="VE Opportunities"/>
      <sheetName val="Risk Register"/>
      <sheetName val="Risk Profile"/>
      <sheetName val="Contingency Statement"/>
      <sheetName val="A)  Outline Specification"/>
      <sheetName val="B) Area Schedule"/>
      <sheetName val="Volume 2 - Cost Document"/>
      <sheetName val="1A"/>
      <sheetName val="1B"/>
      <sheetName val="2A"/>
      <sheetName val="2B"/>
      <sheetName val="2C"/>
      <sheetName val="2D"/>
      <sheetName val="2E"/>
      <sheetName val="2F"/>
      <sheetName val="2G"/>
      <sheetName val="2H"/>
      <sheetName val="3A"/>
      <sheetName val="3B"/>
      <sheetName val="3C"/>
      <sheetName val="4"/>
      <sheetName val="5A"/>
      <sheetName val="5C"/>
      <sheetName val="5D"/>
      <sheetName val="5F"/>
      <sheetName val="5G"/>
      <sheetName val="5H"/>
      <sheetName val="5J"/>
      <sheetName val="5K"/>
      <sheetName val="5L"/>
      <sheetName val="5M"/>
      <sheetName val="5N"/>
      <sheetName val="5O"/>
      <sheetName val="6A"/>
      <sheetName val="6B"/>
      <sheetName val="6C"/>
      <sheetName val="Final Page"/>
      <sheetName val="Front_Cover"/>
      <sheetName val="Budget_Sign_off"/>
      <sheetName val="Executive_Summary"/>
      <sheetName val="Financial_Summary"/>
      <sheetName val="Key_Assumptions_&amp;_Excl"/>
      <sheetName val="Benchmarking_&amp;_Optimising"/>
      <sheetName val="M&amp;E_Benchmarking"/>
      <sheetName val="VE_Opportunities_(Lscape)"/>
      <sheetName val="VE_Opportunities"/>
      <sheetName val="Risk_Register"/>
      <sheetName val="Risk_Profile"/>
      <sheetName val="Contingency_Statement"/>
      <sheetName val="A)__Outline_Specification"/>
      <sheetName val="B)_Area_Schedule"/>
      <sheetName val="Volume_2_-_Cost_Document"/>
      <sheetName val="Final_Page"/>
      <sheetName val="Front_Cover1"/>
      <sheetName val="Budget_Sign_off1"/>
      <sheetName val="Executive_Summary1"/>
      <sheetName val="Financial_Summary1"/>
      <sheetName val="Key_Assumptions_&amp;_Excl1"/>
      <sheetName val="Benchmarking_&amp;_Optimising1"/>
      <sheetName val="M&amp;E_Benchmarking1"/>
      <sheetName val="VE_Opportunities_(Lscape)1"/>
      <sheetName val="VE_Opportunities1"/>
      <sheetName val="Risk_Register1"/>
      <sheetName val="Risk_Profile1"/>
      <sheetName val="Contingency_Statement1"/>
      <sheetName val="A)__Outline_Specification1"/>
      <sheetName val="B)_Area_Schedule1"/>
      <sheetName val="Volume_2_-_Cost_Document1"/>
      <sheetName val="Final_Page1"/>
      <sheetName val="Front_Cover2"/>
      <sheetName val="Budget_Sign_off2"/>
      <sheetName val="Executive_Summary2"/>
      <sheetName val="Financial_Summary2"/>
      <sheetName val="Key_Assumptions_&amp;_Excl2"/>
      <sheetName val="Benchmarking_&amp;_Optimising2"/>
      <sheetName val="M&amp;E_Benchmarking2"/>
      <sheetName val="VE_Opportunities_(Lscape)2"/>
      <sheetName val="VE_Opportunities2"/>
      <sheetName val="Risk_Register2"/>
      <sheetName val="Risk_Profile2"/>
      <sheetName val="Contingency_Statement2"/>
      <sheetName val="A)__Outline_Specification2"/>
      <sheetName val="B)_Area_Schedule2"/>
      <sheetName val="Volume_2_-_Cost_Document2"/>
      <sheetName val="Final_Page2"/>
      <sheetName val="Template"/>
      <sheetName val=" Acc. Sched."/>
      <sheetName val="Front_Cover3"/>
      <sheetName val="Budget_Sign_off3"/>
      <sheetName val="Executive_Summary3"/>
      <sheetName val="Financial_Summary3"/>
      <sheetName val="Key_Assumptions_&amp;_Excl3"/>
      <sheetName val="Benchmarking_&amp;_Optimising3"/>
      <sheetName val="M&amp;E_Benchmarking3"/>
      <sheetName val="VE_Opportunities_(Lscape)3"/>
      <sheetName val="VE_Opportunities3"/>
      <sheetName val="Risk_Register3"/>
      <sheetName val="Risk_Profile3"/>
      <sheetName val="Contingency_Statement3"/>
      <sheetName val="A)__Outline_Specification3"/>
      <sheetName val="B)_Area_Schedule3"/>
      <sheetName val="Volume_2_-_Cost_Document3"/>
      <sheetName val="Final_Page3"/>
      <sheetName val="Front_Cover4"/>
      <sheetName val="Budget_Sign_off4"/>
      <sheetName val="Executive_Summary4"/>
      <sheetName val="Financial_Summary4"/>
      <sheetName val="Key_Assumptions_&amp;_Excl4"/>
      <sheetName val="Benchmarking_&amp;_Optimising4"/>
      <sheetName val="M&amp;E_Benchmarking4"/>
      <sheetName val="VE_Opportunities_(Lscape)4"/>
      <sheetName val="VE_Opportunities4"/>
      <sheetName val="Risk_Register4"/>
      <sheetName val="Risk_Profile4"/>
      <sheetName val="Contingency_Statement4"/>
      <sheetName val="A)__Outline_Specification4"/>
      <sheetName val="B)_Area_Schedule4"/>
      <sheetName val="Volume_2_-_Cost_Document4"/>
      <sheetName val="Final_Page4"/>
      <sheetName val="_Acc__Sched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Frontsheet"/>
      <sheetName val="Inputs"/>
      <sheetName val="Index"/>
      <sheetName val="Affordability summary"/>
      <sheetName val="Control"/>
      <sheetName val="Afford"/>
      <sheetName val="Cashflow"/>
      <sheetName val="Tables"/>
      <sheetName val="UC Summary"/>
      <sheetName val="Insurance"/>
      <sheetName val="Assumptions"/>
      <sheetName val="Notes"/>
      <sheetName val="NTB 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imbledon FC"/>
      <sheetName val="AS80 CHECK "/>
      <sheetName val="LC STORE SHELL NEW "/>
      <sheetName val="LC STORE FO NEW"/>
      <sheetName val="LC PFS FO NEW"/>
      <sheetName val="L C Ss"/>
      <sheetName val="L C Spfs"/>
      <sheetName val="L C FitS "/>
      <sheetName val="L C FitPFS"/>
      <sheetName val="poa STORE SHELL NEW"/>
      <sheetName val="Reference"/>
      <sheetName val="Wimbledon_FC"/>
      <sheetName val="AS80_CHECK_"/>
      <sheetName val="LC_STORE_SHELL_NEW_"/>
      <sheetName val="LC_STORE_FO_NEW"/>
      <sheetName val="LC_PFS_FO_NEW"/>
      <sheetName val="L_C_Ss"/>
      <sheetName val="L_C_Spfs"/>
      <sheetName val="L_C_FitS_"/>
      <sheetName val="L_C_FitPFS"/>
      <sheetName val="poa_STORE_SHELL_NEW"/>
      <sheetName val="Wimbledon_FC2"/>
      <sheetName val="AS80_CHECK_2"/>
      <sheetName val="LC_STORE_SHELL_NEW_2"/>
      <sheetName val="LC_STORE_FO_NEW2"/>
      <sheetName val="LC_PFS_FO_NEW2"/>
      <sheetName val="L_C_Ss2"/>
      <sheetName val="L_C_Spfs2"/>
      <sheetName val="L_C_FitS_2"/>
      <sheetName val="L_C_FitPFS2"/>
      <sheetName val="poa_STORE_SHELL_NEW2"/>
      <sheetName val="Wimbledon_FC1"/>
      <sheetName val="AS80_CHECK_1"/>
      <sheetName val="LC_STORE_SHELL_NEW_1"/>
      <sheetName val="LC_STORE_FO_NEW1"/>
      <sheetName val="LC_PFS_FO_NEW1"/>
      <sheetName val="L_C_Ss1"/>
      <sheetName val="L_C_Spfs1"/>
      <sheetName val="L_C_FitS_1"/>
      <sheetName val="L_C_FitPFS1"/>
      <sheetName val="poa_STORE_SHELL_NEW1"/>
      <sheetName val="Wimbledon_FC3"/>
      <sheetName val="AS80_CHECK_3"/>
      <sheetName val="LC_STORE_SHELL_NEW_3"/>
      <sheetName val="LC_STORE_FO_NEW3"/>
      <sheetName val="LC_PFS_FO_NEW3"/>
      <sheetName val="L_C_Ss3"/>
      <sheetName val="L_C_Spfs3"/>
      <sheetName val="L_C_FitS_3"/>
      <sheetName val="L_C_FitPFS3"/>
      <sheetName val="poa_STORE_SHELL_NEW3"/>
      <sheetName val="Wimbledon_FC4"/>
      <sheetName val="AS80_CHECK_4"/>
      <sheetName val="LC_STORE_SHELL_NEW_4"/>
      <sheetName val="LC_STORE_FO_NEW4"/>
      <sheetName val="LC_PFS_FO_NEW4"/>
      <sheetName val="L_C_Ss4"/>
      <sheetName val="L_C_Spfs4"/>
      <sheetName val="L_C_FitS_4"/>
      <sheetName val="L_C_FitPFS4"/>
      <sheetName val="poa_STORE_SHELL_NEW4"/>
      <sheetName val="PPM Dates 10-16-07"/>
      <sheetName val="Sheet1 (2)"/>
      <sheetName val="Wimbledon_FC5"/>
      <sheetName val="AS80_CHECK_5"/>
      <sheetName val="LC_STORE_SHELL_NEW_5"/>
      <sheetName val="LC_STORE_FO_NEW5"/>
      <sheetName val="LC_PFS_FO_NEW5"/>
      <sheetName val="L_C_Ss5"/>
      <sheetName val="L_C_Spfs5"/>
      <sheetName val="L_C_FitS_5"/>
      <sheetName val="L_C_FitPFS5"/>
      <sheetName val="poa_STORE_SHELL_NEW5"/>
      <sheetName val="PPM_Dates_10-16-07"/>
      <sheetName val="Sheet1_(2)"/>
      <sheetName val="5F"/>
      <sheetName val="Notes"/>
      <sheetName val="Wimbledon_FC6"/>
      <sheetName val="AS80_CHECK_6"/>
      <sheetName val="LC_STORE_SHELL_NEW_6"/>
      <sheetName val="LC_STORE_FO_NEW6"/>
      <sheetName val="LC_PFS_FO_NEW6"/>
      <sheetName val="L_C_Ss6"/>
      <sheetName val="L_C_Spfs6"/>
      <sheetName val="L_C_FitS_6"/>
      <sheetName val="L_C_FitPFS6"/>
      <sheetName val="poa_STORE_SHELL_NEW6"/>
      <sheetName val="PPM_Dates_10-16-071"/>
      <sheetName val="Sheet1_(2)1"/>
      <sheetName val="Wimbledon_FC7"/>
      <sheetName val="AS80_CHECK_7"/>
      <sheetName val="LC_STORE_SHELL_NEW_7"/>
      <sheetName val="LC_STORE_FO_NEW7"/>
      <sheetName val="LC_PFS_FO_NEW7"/>
      <sheetName val="L_C_Ss7"/>
      <sheetName val="L_C_Spfs7"/>
      <sheetName val="L_C_FitS_7"/>
      <sheetName val="L_C_FitPFS7"/>
      <sheetName val="poa_STORE_SHELL_NEW7"/>
      <sheetName val="PPM_Dates_10-16-072"/>
      <sheetName val="Sheet1_(2)2"/>
      <sheetName val="Wimbledon_FC8"/>
      <sheetName val="AS80_CHECK_8"/>
      <sheetName val="LC_STORE_SHELL_NEW_8"/>
      <sheetName val="LC_STORE_FO_NEW8"/>
      <sheetName val="LC_PFS_FO_NEW8"/>
      <sheetName val="L_C_Ss8"/>
      <sheetName val="L_C_Spfs8"/>
      <sheetName val="L_C_FitS_8"/>
      <sheetName val="L_C_FitPFS8"/>
      <sheetName val="poa_STORE_SHELL_NEW8"/>
      <sheetName val="PPM_Dates_10-16-073"/>
      <sheetName val="Sheet1_(2)3"/>
      <sheetName val="Wimbledon_FC9"/>
      <sheetName val="AS80_CHECK_9"/>
      <sheetName val="LC_STORE_SHELL_NEW_9"/>
      <sheetName val="LC_STORE_FO_NEW9"/>
      <sheetName val="LC_PFS_FO_NEW9"/>
      <sheetName val="L_C_Ss9"/>
      <sheetName val="L_C_Spfs9"/>
      <sheetName val="L_C_FitS_9"/>
      <sheetName val="L_C_FitPFS9"/>
      <sheetName val="poa_STORE_SHELL_NEW9"/>
      <sheetName val="PPM_Dates_10-16-074"/>
      <sheetName val="Sheet1_(2)4"/>
      <sheetName val="Possession Uplift"/>
      <sheetName val="Wimbledon_FC10"/>
      <sheetName val="AS80_CHECK_10"/>
      <sheetName val="LC_STORE_SHELL_NEW_10"/>
      <sheetName val="LC_STORE_FO_NEW10"/>
      <sheetName val="LC_PFS_FO_NEW10"/>
      <sheetName val="L_C_Ss10"/>
      <sheetName val="L_C_Spfs10"/>
      <sheetName val="L_C_FitS_10"/>
      <sheetName val="L_C_FitPFS10"/>
      <sheetName val="poa_STORE_SHELL_NEW10"/>
      <sheetName val="Cert no 4"/>
      <sheetName val="Post-Novation"/>
      <sheetName val="Settlement Agreement Back up"/>
      <sheetName val="Master Data Sheet"/>
      <sheetName val="Wimbledon_FC11"/>
      <sheetName val="AS80_CHECK_11"/>
      <sheetName val="LC_STORE_SHELL_NEW_11"/>
      <sheetName val="LC_STORE_FO_NEW11"/>
      <sheetName val="LC_PFS_FO_NEW11"/>
      <sheetName val="L_C_Ss11"/>
      <sheetName val="L_C_Spfs11"/>
      <sheetName val="L_C_FitS_11"/>
      <sheetName val="L_C_FitPFS11"/>
      <sheetName val="poa_STORE_SHELL_NEW11"/>
      <sheetName val="PPM_Dates_10-16-075"/>
      <sheetName val="Sheet1_(2)5"/>
      <sheetName val="Wimbledon_FC12"/>
      <sheetName val="AS80_CHECK_12"/>
      <sheetName val="LC_STORE_SHELL_NEW_12"/>
      <sheetName val="LC_STORE_FO_NEW12"/>
      <sheetName val="LC_PFS_FO_NEW12"/>
      <sheetName val="L_C_Ss12"/>
      <sheetName val="L_C_Spfs12"/>
      <sheetName val="L_C_FitS_12"/>
      <sheetName val="L_C_FitPFS12"/>
      <sheetName val="poa_STORE_SHELL_NEW12"/>
      <sheetName val="PPM_Dates_10-16-076"/>
      <sheetName val="Sheet1_(2)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Cover"/>
      <sheetName val="Issue"/>
      <sheetName val="Contents"/>
      <sheetName val="1.0 Exec Sum"/>
      <sheetName val="2.0 Key Sum"/>
      <sheetName val="2.0 Elem Updated 1"/>
      <sheetName val="2.0 Elem Updated 2"/>
      <sheetName val="3.0 Interpretation"/>
      <sheetName val="4.0 Range"/>
      <sheetName val="4.0 Refurb "/>
      <sheetName val="4.0 New Build"/>
      <sheetName val="5.0 Elemental Base"/>
      <sheetName val="6.0 WCs Base"/>
      <sheetName val="6.0 Recep Base "/>
      <sheetName val="7.0 Cladding Base"/>
      <sheetName val="8.0 Prelims"/>
      <sheetName val="9.0 Mech"/>
      <sheetName val="10.0 Barometer "/>
      <sheetName val="11.0 Indices"/>
      <sheetName val="Appendix Fly"/>
      <sheetName val="Buchanan House"/>
      <sheetName val="100 Bishopsgate Bdg 1&amp;2"/>
      <sheetName val="100 Bishopsgate Bdg 3"/>
      <sheetName val="Wigmore Street"/>
      <sheetName val="Fetter Lane"/>
      <sheetName val="Hanover Square"/>
      <sheetName val="Back cover"/>
      <sheetName val="Template"/>
      <sheetName val="Wigmore Street Summary"/>
      <sheetName val="Wigmore Street Breakdown "/>
      <sheetName val="Wigmore Street Benchmark Data"/>
      <sheetName val="Fetter Lane Summary"/>
      <sheetName val="Fetter Lane Breakdown"/>
      <sheetName val="Fetter Lane Benchmarking Data"/>
      <sheetName val="100 Bishopsgate Summary"/>
      <sheetName val="100 Bishopsgate Breakdown"/>
      <sheetName val="100 Bishopsgate BenchmarkBdg1-2"/>
      <sheetName val="100 Bishopsgate Benchmark Bdg 3"/>
      <sheetName val="Buchanan House Summary"/>
      <sheetName val="Buchanan House Breakdown"/>
      <sheetName val="Buchanan House Benchmark Data"/>
      <sheetName val="Wells &amp; More"/>
      <sheetName val="Do not delete - linked to chart"/>
      <sheetName val="Do not delete - Lists"/>
      <sheetName val="Front_Cover"/>
      <sheetName val="1_0_Exec_Sum"/>
      <sheetName val="2_0_Key_Sum"/>
      <sheetName val="2_0_Elem_Updated_1"/>
      <sheetName val="2_0_Elem_Updated_2"/>
      <sheetName val="3_0_Interpretation"/>
      <sheetName val="4_0_Range"/>
      <sheetName val="4_0_Refurb_"/>
      <sheetName val="4_0_New_Build"/>
      <sheetName val="5_0_Elemental_Base"/>
      <sheetName val="6_0_WCs_Base"/>
      <sheetName val="6_0_Recep_Base_"/>
      <sheetName val="7_0_Cladding_Base"/>
      <sheetName val="8_0_Prelims"/>
      <sheetName val="9_0_Mech"/>
      <sheetName val="10_0_Barometer_"/>
      <sheetName val="11_0_Indices"/>
      <sheetName val="Appendix_Fly"/>
      <sheetName val="Buchanan_House"/>
      <sheetName val="100_Bishopsgate_Bdg_1&amp;2"/>
      <sheetName val="100_Bishopsgate_Bdg_3"/>
      <sheetName val="Wigmore_Street"/>
      <sheetName val="Fetter_Lane"/>
      <sheetName val="Hanover_Square"/>
      <sheetName val="Back_cover"/>
      <sheetName val="Wigmore_Street_Summary"/>
      <sheetName val="Wigmore_Street_Breakdown_"/>
      <sheetName val="Wigmore_Street_Benchmark_Data"/>
      <sheetName val="Fetter_Lane_Summary"/>
      <sheetName val="Fetter_Lane_Breakdown"/>
      <sheetName val="Fetter_Lane_Benchmarking_Data"/>
      <sheetName val="100_Bishopsgate_Summary"/>
      <sheetName val="100_Bishopsgate_Breakdown"/>
      <sheetName val="100_Bishopsgate_BenchmarkBdg1-2"/>
      <sheetName val="100_Bishopsgate_Benchmark_Bdg_3"/>
      <sheetName val="Buchanan_House_Summary"/>
      <sheetName val="Buchanan_House_Breakdown"/>
      <sheetName val="Buchanan_House_Benchmark_Data"/>
      <sheetName val="Wells_&amp;_More"/>
      <sheetName val="Do_not_delete_-_linked_to_chart"/>
      <sheetName val="Do_not_delete_-_Lists"/>
      <sheetName val="DATABASE"/>
      <sheetName val="Project Data"/>
      <sheetName val="Cost Plan"/>
      <sheetName val="Front_Cover1"/>
      <sheetName val="1_0_Exec_Sum1"/>
      <sheetName val="2_0_Key_Sum1"/>
      <sheetName val="2_0_Elem_Updated_11"/>
      <sheetName val="2_0_Elem_Updated_21"/>
      <sheetName val="3_0_Interpretation1"/>
      <sheetName val="4_0_Range1"/>
      <sheetName val="4_0_Refurb_1"/>
      <sheetName val="4_0_New_Build1"/>
      <sheetName val="5_0_Elemental_Base1"/>
      <sheetName val="6_0_WCs_Base1"/>
      <sheetName val="6_0_Recep_Base_1"/>
      <sheetName val="7_0_Cladding_Base1"/>
      <sheetName val="8_0_Prelims1"/>
      <sheetName val="9_0_Mech1"/>
      <sheetName val="10_0_Barometer_1"/>
      <sheetName val="11_0_Indices1"/>
      <sheetName val="Appendix_Fly1"/>
      <sheetName val="Buchanan_House1"/>
      <sheetName val="100_Bishopsgate_Bdg_1&amp;21"/>
      <sheetName val="100_Bishopsgate_Bdg_31"/>
      <sheetName val="Wigmore_Street1"/>
      <sheetName val="Fetter_Lane1"/>
      <sheetName val="Hanover_Square1"/>
      <sheetName val="Back_cover1"/>
      <sheetName val="Wigmore_Street_Summary1"/>
      <sheetName val="Wigmore_Street_Breakdown_1"/>
      <sheetName val="Wigmore_Street_Benchmark_Data1"/>
      <sheetName val="Fetter_Lane_Summary1"/>
      <sheetName val="Fetter_Lane_Breakdown1"/>
      <sheetName val="Fetter_Lane_Benchmarking_Data1"/>
      <sheetName val="100_Bishopsgate_Summary1"/>
      <sheetName val="100_Bishopsgate_Breakdown1"/>
      <sheetName val="100_Bishopsgate_BenchmarkBdg1-1"/>
      <sheetName val="100_Bishopsgate_Benchmark_Bdg_1"/>
      <sheetName val="Buchanan_House_Summary1"/>
      <sheetName val="Buchanan_House_Breakdown1"/>
      <sheetName val="Buchanan_House_Benchmark_Data1"/>
      <sheetName val="Wells_&amp;_More1"/>
      <sheetName val="Do_not_delete_-_linked_to_char1"/>
      <sheetName val="Do_not_delete_-_Lists1"/>
      <sheetName val="Project_Data"/>
      <sheetName val="Cost_Plan"/>
      <sheetName val="Front_Cover2"/>
      <sheetName val="1_0_Exec_Sum2"/>
      <sheetName val="2_0_Key_Sum2"/>
      <sheetName val="2_0_Elem_Updated_12"/>
      <sheetName val="2_0_Elem_Updated_22"/>
      <sheetName val="3_0_Interpretation2"/>
      <sheetName val="4_0_Range2"/>
      <sheetName val="4_0_Refurb_2"/>
      <sheetName val="4_0_New_Build2"/>
      <sheetName val="5_0_Elemental_Base2"/>
      <sheetName val="6_0_WCs_Base2"/>
      <sheetName val="6_0_Recep_Base_2"/>
      <sheetName val="7_0_Cladding_Base2"/>
      <sheetName val="8_0_Prelims2"/>
      <sheetName val="9_0_Mech2"/>
      <sheetName val="10_0_Barometer_2"/>
      <sheetName val="11_0_Indices2"/>
      <sheetName val="Appendix_Fly2"/>
      <sheetName val="Buchanan_House2"/>
      <sheetName val="100_Bishopsgate_Bdg_1&amp;22"/>
      <sheetName val="100_Bishopsgate_Bdg_32"/>
      <sheetName val="Wigmore_Street2"/>
      <sheetName val="Fetter_Lane2"/>
      <sheetName val="Hanover_Square2"/>
      <sheetName val="Back_cover2"/>
      <sheetName val="Wigmore_Street_Summary2"/>
      <sheetName val="Wigmore_Street_Breakdown_2"/>
      <sheetName val="Wigmore_Street_Benchmark_Data2"/>
      <sheetName val="Fetter_Lane_Summary2"/>
      <sheetName val="Fetter_Lane_Breakdown2"/>
      <sheetName val="Fetter_Lane_Benchmarking_Data2"/>
      <sheetName val="100_Bishopsgate_Summary2"/>
      <sheetName val="100_Bishopsgate_Breakdown2"/>
      <sheetName val="100_Bishopsgate_BenchmarkBdg1-3"/>
      <sheetName val="100_Bishopsgate_Benchmark_Bdg_2"/>
      <sheetName val="Buchanan_House_Summary2"/>
      <sheetName val="Buchanan_House_Breakdown2"/>
      <sheetName val="Buchanan_House_Benchmark_Data2"/>
      <sheetName val="Wells_&amp;_More2"/>
      <sheetName val="Do_not_delete_-_linked_to_char2"/>
      <sheetName val="Do_not_delete_-_Lists2"/>
      <sheetName val="Project_Data1"/>
      <sheetName val="Cost_Plan1"/>
      <sheetName val="Front_Cover3"/>
      <sheetName val="1_0_Exec_Sum3"/>
      <sheetName val="2_0_Key_Sum3"/>
      <sheetName val="2_0_Elem_Updated_13"/>
      <sheetName val="2_0_Elem_Updated_23"/>
      <sheetName val="3_0_Interpretation3"/>
      <sheetName val="4_0_Range3"/>
      <sheetName val="4_0_Refurb_3"/>
      <sheetName val="4_0_New_Build3"/>
      <sheetName val="5_0_Elemental_Base3"/>
      <sheetName val="6_0_WCs_Base3"/>
      <sheetName val="6_0_Recep_Base_3"/>
      <sheetName val="7_0_Cladding_Base3"/>
      <sheetName val="8_0_Prelims3"/>
      <sheetName val="9_0_Mech3"/>
      <sheetName val="10_0_Barometer_3"/>
      <sheetName val="11_0_Indices3"/>
      <sheetName val="Appendix_Fly3"/>
      <sheetName val="Buchanan_House3"/>
      <sheetName val="100_Bishopsgate_Bdg_1&amp;23"/>
      <sheetName val="100_Bishopsgate_Bdg_33"/>
      <sheetName val="Wigmore_Street3"/>
      <sheetName val="Fetter_Lane3"/>
      <sheetName val="Hanover_Square3"/>
      <sheetName val="Back_cover3"/>
      <sheetName val="Wigmore_Street_Summary3"/>
      <sheetName val="Wigmore_Street_Breakdown_3"/>
      <sheetName val="Wigmore_Street_Benchmark_Data3"/>
      <sheetName val="Fetter_Lane_Summary3"/>
      <sheetName val="Fetter_Lane_Breakdown3"/>
      <sheetName val="Fetter_Lane_Benchmarking_Data3"/>
      <sheetName val="100_Bishopsgate_Summary3"/>
      <sheetName val="100_Bishopsgate_Breakdown3"/>
      <sheetName val="100_Bishopsgate_BenchmarkBdg1-4"/>
      <sheetName val="100_Bishopsgate_Benchmark_Bdg_4"/>
      <sheetName val="Buchanan_House_Summary3"/>
      <sheetName val="Buchanan_House_Breakdown3"/>
      <sheetName val="Buchanan_House_Benchmark_Data3"/>
      <sheetName val="Wells_&amp;_More3"/>
      <sheetName val="Do_not_delete_-_linked_to_char3"/>
      <sheetName val="Do_not_delete_-_Lists3"/>
      <sheetName val="Project_Data2"/>
      <sheetName val="Cost_Plan2"/>
      <sheetName val="Front_Cover4"/>
      <sheetName val="1_0_Exec_Sum4"/>
      <sheetName val="2_0_Key_Sum4"/>
      <sheetName val="2_0_Elem_Updated_14"/>
      <sheetName val="2_0_Elem_Updated_24"/>
      <sheetName val="3_0_Interpretation4"/>
      <sheetName val="4_0_Range4"/>
      <sheetName val="4_0_Refurb_4"/>
      <sheetName val="4_0_New_Build4"/>
      <sheetName val="5_0_Elemental_Base4"/>
      <sheetName val="6_0_WCs_Base4"/>
      <sheetName val="6_0_Recep_Base_4"/>
      <sheetName val="7_0_Cladding_Base4"/>
      <sheetName val="8_0_Prelims4"/>
      <sheetName val="9_0_Mech4"/>
      <sheetName val="10_0_Barometer_4"/>
      <sheetName val="11_0_Indices4"/>
      <sheetName val="Appendix_Fly4"/>
      <sheetName val="Buchanan_House4"/>
      <sheetName val="100_Bishopsgate_Bdg_1&amp;24"/>
      <sheetName val="100_Bishopsgate_Bdg_34"/>
      <sheetName val="Wigmore_Street4"/>
      <sheetName val="Fetter_Lane4"/>
      <sheetName val="Hanover_Square4"/>
      <sheetName val="Back_cover4"/>
      <sheetName val="Wigmore_Street_Summary4"/>
      <sheetName val="Wigmore_Street_Breakdown_4"/>
      <sheetName val="Wigmore_Street_Benchmark_Data4"/>
      <sheetName val="Fetter_Lane_Summary4"/>
      <sheetName val="Fetter_Lane_Breakdown4"/>
      <sheetName val="Fetter_Lane_Benchmarking_Data4"/>
      <sheetName val="100_Bishopsgate_Summary4"/>
      <sheetName val="100_Bishopsgate_Breakdown4"/>
      <sheetName val="100_Bishopsgate_BenchmarkBdg1-5"/>
      <sheetName val="100_Bishopsgate_Benchmark_Bdg_5"/>
      <sheetName val="Buchanan_House_Summary4"/>
      <sheetName val="Buchanan_House_Breakdown4"/>
      <sheetName val="Buchanan_House_Benchmark_Data4"/>
      <sheetName val="Wells_&amp;_More4"/>
      <sheetName val="Do_not_delete_-_linked_to_char4"/>
      <sheetName val="Do_not_delete_-_Lists4"/>
      <sheetName val="Project_Data3"/>
      <sheetName val="Cost_Plan3"/>
      <sheetName val="Range Definitions"/>
      <sheetName val="Range_Definitions"/>
      <sheetName val="AS80 CHECK "/>
      <sheetName val="G702"/>
      <sheetName val="Master Data Sheet"/>
      <sheetName val="Range_Definitions1"/>
      <sheetName val="00-GIEorPurchased"/>
      <sheetName val="OUTLETS"/>
      <sheetName val="Range_Definitions2"/>
      <sheetName val="floor fins"/>
      <sheetName val="ceiling fins"/>
      <sheetName val="Range_Definitions3"/>
      <sheetName val="Range_Definitions4"/>
      <sheetName val="floor_fins"/>
      <sheetName val="ceiling_fins"/>
      <sheetName val="Front_Cover6"/>
      <sheetName val="1_0_Exec_Sum6"/>
      <sheetName val="2_0_Key_Sum6"/>
      <sheetName val="2_0_Elem_Updated_16"/>
      <sheetName val="2_0_Elem_Updated_26"/>
      <sheetName val="3_0_Interpretation6"/>
      <sheetName val="4_0_Range6"/>
      <sheetName val="4_0_Refurb_6"/>
      <sheetName val="4_0_New_Build6"/>
      <sheetName val="5_0_Elemental_Base6"/>
      <sheetName val="6_0_WCs_Base6"/>
      <sheetName val="6_0_Recep_Base_6"/>
      <sheetName val="7_0_Cladding_Base6"/>
      <sheetName val="8_0_Prelims6"/>
      <sheetName val="9_0_Mech6"/>
      <sheetName val="10_0_Barometer_6"/>
      <sheetName val="11_0_Indices6"/>
      <sheetName val="Appendix_Fly6"/>
      <sheetName val="Buchanan_House6"/>
      <sheetName val="100_Bishopsgate_Bdg_1&amp;26"/>
      <sheetName val="100_Bishopsgate_Bdg_36"/>
      <sheetName val="Wigmore_Street6"/>
      <sheetName val="Fetter_Lane6"/>
      <sheetName val="Hanover_Square6"/>
      <sheetName val="Back_cover6"/>
      <sheetName val="Wigmore_Street_Summary6"/>
      <sheetName val="Wigmore_Street_Breakdown_6"/>
      <sheetName val="Wigmore_Street_Benchmark_Data6"/>
      <sheetName val="Fetter_Lane_Summary6"/>
      <sheetName val="Fetter_Lane_Breakdown6"/>
      <sheetName val="Fetter_Lane_Benchmarking_Data6"/>
      <sheetName val="100_Bishopsgate_Summary6"/>
      <sheetName val="100_Bishopsgate_Breakdown6"/>
      <sheetName val="100_Bishopsgate_BenchmarkBdg1-7"/>
      <sheetName val="100_Bishopsgate_Benchmark_Bdg_7"/>
      <sheetName val="Buchanan_House_Summary6"/>
      <sheetName val="Buchanan_House_Breakdown6"/>
      <sheetName val="Buchanan_House_Benchmark_Data6"/>
      <sheetName val="Wells_&amp;_More6"/>
      <sheetName val="Do_not_delete_-_linked_to_char6"/>
      <sheetName val="Do_not_delete_-_Lists6"/>
      <sheetName val="Range_Definitions6"/>
      <sheetName val="floor_fins1"/>
      <sheetName val="ceiling_fins1"/>
      <sheetName val="Front_Cover5"/>
      <sheetName val="1_0_Exec_Sum5"/>
      <sheetName val="2_0_Key_Sum5"/>
      <sheetName val="2_0_Elem_Updated_15"/>
      <sheetName val="2_0_Elem_Updated_25"/>
      <sheetName val="3_0_Interpretation5"/>
      <sheetName val="4_0_Range5"/>
      <sheetName val="4_0_Refurb_5"/>
      <sheetName val="4_0_New_Build5"/>
      <sheetName val="5_0_Elemental_Base5"/>
      <sheetName val="6_0_WCs_Base5"/>
      <sheetName val="6_0_Recep_Base_5"/>
      <sheetName val="7_0_Cladding_Base5"/>
      <sheetName val="8_0_Prelims5"/>
      <sheetName val="9_0_Mech5"/>
      <sheetName val="10_0_Barometer_5"/>
      <sheetName val="11_0_Indices5"/>
      <sheetName val="Appendix_Fly5"/>
      <sheetName val="Buchanan_House5"/>
      <sheetName val="100_Bishopsgate_Bdg_1&amp;25"/>
      <sheetName val="100_Bishopsgate_Bdg_35"/>
      <sheetName val="Wigmore_Street5"/>
      <sheetName val="Fetter_Lane5"/>
      <sheetName val="Hanover_Square5"/>
      <sheetName val="Back_cover5"/>
      <sheetName val="Wigmore_Street_Summary5"/>
      <sheetName val="Wigmore_Street_Breakdown_5"/>
      <sheetName val="Wigmore_Street_Benchmark_Data5"/>
      <sheetName val="Fetter_Lane_Summary5"/>
      <sheetName val="Fetter_Lane_Breakdown5"/>
      <sheetName val="Fetter_Lane_Benchmarking_Data5"/>
      <sheetName val="100_Bishopsgate_Summary5"/>
      <sheetName val="100_Bishopsgate_Breakdown5"/>
      <sheetName val="100_Bishopsgate_BenchmarkBdg1-6"/>
      <sheetName val="100_Bishopsgate_Benchmark_Bdg_6"/>
      <sheetName val="Buchanan_House_Summary5"/>
      <sheetName val="Buchanan_House_Breakdown5"/>
      <sheetName val="Buchanan_House_Benchmark_Data5"/>
      <sheetName val="Wells_&amp;_More5"/>
      <sheetName val="Do_not_delete_-_linked_to_char5"/>
      <sheetName val="Do_not_delete_-_Lists5"/>
      <sheetName val="Range_Definitions5"/>
      <sheetName val="Front_Cover7"/>
      <sheetName val="1_0_Exec_Sum7"/>
      <sheetName val="2_0_Key_Sum7"/>
      <sheetName val="2_0_Elem_Updated_17"/>
      <sheetName val="2_0_Elem_Updated_27"/>
      <sheetName val="3_0_Interpretation7"/>
      <sheetName val="4_0_Range7"/>
      <sheetName val="4_0_Refurb_7"/>
      <sheetName val="4_0_New_Build7"/>
      <sheetName val="5_0_Elemental_Base7"/>
      <sheetName val="6_0_WCs_Base7"/>
      <sheetName val="6_0_Recep_Base_7"/>
      <sheetName val="7_0_Cladding_Base7"/>
      <sheetName val="8_0_Prelims7"/>
      <sheetName val="9_0_Mech7"/>
      <sheetName val="10_0_Barometer_7"/>
      <sheetName val="11_0_Indices7"/>
      <sheetName val="Appendix_Fly7"/>
      <sheetName val="Buchanan_House7"/>
      <sheetName val="100_Bishopsgate_Bdg_1&amp;27"/>
      <sheetName val="100_Bishopsgate_Bdg_37"/>
      <sheetName val="Wigmore_Street7"/>
      <sheetName val="Fetter_Lane7"/>
      <sheetName val="Hanover_Square7"/>
      <sheetName val="Back_cover7"/>
      <sheetName val="Wigmore_Street_Summary7"/>
      <sheetName val="Wigmore_Street_Breakdown_7"/>
      <sheetName val="Wigmore_Street_Benchmark_Data7"/>
      <sheetName val="Fetter_Lane_Summary7"/>
      <sheetName val="Fetter_Lane_Breakdown7"/>
      <sheetName val="Fetter_Lane_Benchmarking_Data7"/>
      <sheetName val="100_Bishopsgate_Summary7"/>
      <sheetName val="100_Bishopsgate_Breakdown7"/>
      <sheetName val="100_Bishopsgate_BenchmarkBdg1-8"/>
      <sheetName val="100_Bishopsgate_Benchmark_Bdg_8"/>
      <sheetName val="Buchanan_House_Summary7"/>
      <sheetName val="Buchanan_House_Breakdown7"/>
      <sheetName val="Buchanan_House_Benchmark_Data7"/>
      <sheetName val="Wells_&amp;_More7"/>
      <sheetName val="Do_not_delete_-_linked_to_char7"/>
      <sheetName val="Do_not_delete_-_Lists7"/>
      <sheetName val="Range_Definitions7"/>
      <sheetName val="floor_fins2"/>
      <sheetName val="ceiling_fins2"/>
      <sheetName val="Master_Data_Sheet"/>
      <sheetName val="Front_Cover9"/>
      <sheetName val="1_0_Exec_Sum9"/>
      <sheetName val="2_0_Key_Sum9"/>
      <sheetName val="2_0_Elem_Updated_19"/>
      <sheetName val="2_0_Elem_Updated_29"/>
      <sheetName val="3_0_Interpretation9"/>
      <sheetName val="4_0_Range9"/>
      <sheetName val="4_0_Refurb_9"/>
      <sheetName val="4_0_New_Build9"/>
      <sheetName val="5_0_Elemental_Base9"/>
      <sheetName val="6_0_WCs_Base9"/>
      <sheetName val="6_0_Recep_Base_9"/>
      <sheetName val="7_0_Cladding_Base9"/>
      <sheetName val="8_0_Prelims9"/>
      <sheetName val="9_0_Mech9"/>
      <sheetName val="10_0_Barometer_9"/>
      <sheetName val="11_0_Indices9"/>
      <sheetName val="Appendix_Fly9"/>
      <sheetName val="Buchanan_House9"/>
      <sheetName val="100_Bishopsgate_Bdg_1&amp;29"/>
      <sheetName val="100_Bishopsgate_Bdg_39"/>
      <sheetName val="Wigmore_Street9"/>
      <sheetName val="Fetter_Lane9"/>
      <sheetName val="Hanover_Square9"/>
      <sheetName val="Back_cover9"/>
      <sheetName val="Wigmore_Street_Summary9"/>
      <sheetName val="Wigmore_Street_Breakdown_9"/>
      <sheetName val="Wigmore_Street_Benchmark_Data9"/>
      <sheetName val="Fetter_Lane_Summary9"/>
      <sheetName val="Fetter_Lane_Breakdown9"/>
      <sheetName val="Fetter_Lane_Benchmarking_Data9"/>
      <sheetName val="100_Bishopsgate_Summary9"/>
      <sheetName val="100_Bishopsgate_Breakdown9"/>
      <sheetName val="100_Bishopsgate_BenchmarkBdg110"/>
      <sheetName val="100_Bishopsgate_Benchmark_Bdg10"/>
      <sheetName val="Buchanan_House_Summary9"/>
      <sheetName val="Buchanan_House_Breakdown9"/>
      <sheetName val="Buchanan_House_Benchmark_Data9"/>
      <sheetName val="Wells_&amp;_More9"/>
      <sheetName val="Do_not_delete_-_linked_to_char9"/>
      <sheetName val="Do_not_delete_-_Lists9"/>
      <sheetName val="Range_Definitions9"/>
      <sheetName val="floor_fins4"/>
      <sheetName val="ceiling_fins4"/>
      <sheetName val="Master_Data_Sheet2"/>
      <sheetName val="Front_Cover8"/>
      <sheetName val="1_0_Exec_Sum8"/>
      <sheetName val="2_0_Key_Sum8"/>
      <sheetName val="2_0_Elem_Updated_18"/>
      <sheetName val="2_0_Elem_Updated_28"/>
      <sheetName val="3_0_Interpretation8"/>
      <sheetName val="4_0_Range8"/>
      <sheetName val="4_0_Refurb_8"/>
      <sheetName val="4_0_New_Build8"/>
      <sheetName val="5_0_Elemental_Base8"/>
      <sheetName val="6_0_WCs_Base8"/>
      <sheetName val="6_0_Recep_Base_8"/>
      <sheetName val="7_0_Cladding_Base8"/>
      <sheetName val="8_0_Prelims8"/>
      <sheetName val="9_0_Mech8"/>
      <sheetName val="10_0_Barometer_8"/>
      <sheetName val="11_0_Indices8"/>
      <sheetName val="Appendix_Fly8"/>
      <sheetName val="Buchanan_House8"/>
      <sheetName val="100_Bishopsgate_Bdg_1&amp;28"/>
      <sheetName val="100_Bishopsgate_Bdg_38"/>
      <sheetName val="Wigmore_Street8"/>
      <sheetName val="Fetter_Lane8"/>
      <sheetName val="Hanover_Square8"/>
      <sheetName val="Back_cover8"/>
      <sheetName val="Wigmore_Street_Summary8"/>
      <sheetName val="Wigmore_Street_Breakdown_8"/>
      <sheetName val="Wigmore_Street_Benchmark_Data8"/>
      <sheetName val="Fetter_Lane_Summary8"/>
      <sheetName val="Fetter_Lane_Breakdown8"/>
      <sheetName val="Fetter_Lane_Benchmarking_Data8"/>
      <sheetName val="100_Bishopsgate_Summary8"/>
      <sheetName val="100_Bishopsgate_Breakdown8"/>
      <sheetName val="100_Bishopsgate_BenchmarkBdg1-9"/>
      <sheetName val="100_Bishopsgate_Benchmark_Bdg_9"/>
      <sheetName val="Buchanan_House_Summary8"/>
      <sheetName val="Buchanan_House_Breakdown8"/>
      <sheetName val="Buchanan_House_Benchmark_Data8"/>
      <sheetName val="Wells_&amp;_More8"/>
      <sheetName val="Do_not_delete_-_linked_to_char8"/>
      <sheetName val="Do_not_delete_-_Lists8"/>
      <sheetName val="Range_Definitions8"/>
      <sheetName val="floor_fins3"/>
      <sheetName val="ceiling_fins3"/>
      <sheetName val="Master_Data_Sheet1"/>
      <sheetName val="Front_Cover10"/>
      <sheetName val="1_0_Exec_Sum10"/>
      <sheetName val="2_0_Key_Sum10"/>
      <sheetName val="2_0_Elem_Updated_110"/>
      <sheetName val="2_0_Elem_Updated_210"/>
      <sheetName val="3_0_Interpretation10"/>
      <sheetName val="4_0_Range10"/>
      <sheetName val="4_0_Refurb_10"/>
      <sheetName val="4_0_New_Build10"/>
      <sheetName val="5_0_Elemental_Base10"/>
      <sheetName val="6_0_WCs_Base10"/>
      <sheetName val="6_0_Recep_Base_10"/>
      <sheetName val="7_0_Cladding_Base10"/>
      <sheetName val="8_0_Prelims10"/>
      <sheetName val="9_0_Mech10"/>
      <sheetName val="10_0_Barometer_10"/>
      <sheetName val="11_0_Indices10"/>
      <sheetName val="Appendix_Fly10"/>
      <sheetName val="Buchanan_House10"/>
      <sheetName val="100_Bishopsgate_Bdg_1&amp;210"/>
      <sheetName val="100_Bishopsgate_Bdg_310"/>
      <sheetName val="Wigmore_Street10"/>
      <sheetName val="Fetter_Lane10"/>
      <sheetName val="Hanover_Square10"/>
      <sheetName val="Back_cover10"/>
      <sheetName val="Wigmore_Street_Summary10"/>
      <sheetName val="Wigmore_Street_Breakdown_10"/>
      <sheetName val="Wigmore_Street_Benchmark_Data10"/>
      <sheetName val="Fetter_Lane_Summary10"/>
      <sheetName val="Fetter_Lane_Breakdown10"/>
      <sheetName val="Fetter_Lane_Benchmarking_Data10"/>
      <sheetName val="100_Bishopsgate_Summary10"/>
      <sheetName val="100_Bishopsgate_Breakdown10"/>
      <sheetName val="100_Bishopsgate_BenchmarkBdg111"/>
      <sheetName val="100_Bishopsgate_Benchmark_Bdg11"/>
      <sheetName val="Buchanan_House_Summary10"/>
      <sheetName val="Buchanan_House_Breakdown10"/>
      <sheetName val="Buchanan_House_Benchmark_Data10"/>
      <sheetName val="Wells_&amp;_More10"/>
      <sheetName val="Do_not_delete_-_linked_to_cha10"/>
      <sheetName val="Do_not_delete_-_Lists10"/>
      <sheetName val="Range_Definitions10"/>
      <sheetName val="floor_fins5"/>
      <sheetName val="ceiling_fins5"/>
      <sheetName val="Master_Data_Sheet3"/>
      <sheetName val="Project_Data4"/>
      <sheetName val="Cost_Plan4"/>
      <sheetName val="Project_Data5"/>
      <sheetName val="Cost_Plan5"/>
      <sheetName val="Project_Data6"/>
      <sheetName val="Cost_Plan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sheetData sheetId="34" refreshError="1"/>
      <sheetData sheetId="35" refreshError="1"/>
      <sheetData sheetId="36"/>
      <sheetData sheetId="37"/>
      <sheetData sheetId="38" refreshError="1"/>
      <sheetData sheetId="39" refreshError="1"/>
      <sheetData sheetId="40"/>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sheetData sheetId="262" refreshError="1"/>
      <sheetData sheetId="263" refreshError="1"/>
      <sheetData sheetId="264" refreshError="1"/>
      <sheetData sheetId="265"/>
      <sheetData sheetId="266" refreshError="1"/>
      <sheetData sheetId="267" refreshError="1"/>
      <sheetData sheetId="268"/>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
      <sheetName val="Change control"/>
      <sheetName val="Notes"/>
      <sheetName val="Cover"/>
      <sheetName val="Document Issue Sheet"/>
      <sheetName val="Contents"/>
      <sheetName val="1.0 Executive Summary"/>
      <sheetName val="2.0 Cost Plan (Model) Summary"/>
      <sheetName val="Shell and Core"/>
      <sheetName val="Template"/>
      <sheetName val="4.0 Basis and Assumptions"/>
      <sheetName val="5.0 Exclusions"/>
      <sheetName val="6.0 Benchmarking Analysis 1"/>
      <sheetName val="6.0 Benchmarking Analysis 2"/>
      <sheetName val="6.0 Benchmarking Analysis 3"/>
      <sheetName val="7.0 Key Parameters"/>
      <sheetName val="8.0 Risks and Opportunities"/>
      <sheetName val="9.0 Outline Specification"/>
      <sheetName val="10.0 Schedule of Floor Areas"/>
      <sheetName val="Flysheets"/>
      <sheetName val="Cash_Flow"/>
      <sheetName val="Change_control"/>
      <sheetName val="Document_Issue_Sheet"/>
      <sheetName val="1_0_Executive_Summary"/>
      <sheetName val="2_0_Cost_Plan_(Model)_Summary"/>
      <sheetName val="Shell_and_Core"/>
      <sheetName val="4_0_Basis_and_Assumptions"/>
      <sheetName val="5_0_Exclusions"/>
      <sheetName val="6_0_Benchmarking_Analysis_1"/>
      <sheetName val="6_0_Benchmarking_Analysis_2"/>
      <sheetName val="6_0_Benchmarking_Analysis_3"/>
      <sheetName val="7_0_Key_Parameters"/>
      <sheetName val="8_0_Risks_and_Opportunities"/>
      <sheetName val="9_0_Outline_Specification"/>
      <sheetName val="10_0_Schedule_of_Floor_Areas"/>
      <sheetName val="Report"/>
      <sheetName val="Do not delete - Lists"/>
      <sheetName val="Do_not_delete_-_Lists"/>
      <sheetName val="AS80 CHECK "/>
      <sheetName val="Change_control1"/>
      <sheetName val="Document_Issue_Sheet1"/>
      <sheetName val="1_0_Executive_Summary1"/>
      <sheetName val="2_0_Cost_Plan_(Model)_Summary1"/>
      <sheetName val="Shell_and_Core1"/>
      <sheetName val="4_0_Basis_and_Assumptions1"/>
      <sheetName val="5_0_Exclusions1"/>
      <sheetName val="6_0_Benchmarking_Analysis_11"/>
      <sheetName val="6_0_Benchmarking_Analysis_21"/>
      <sheetName val="6_0_Benchmarking_Analysis_31"/>
      <sheetName val="7_0_Key_Parameters1"/>
      <sheetName val="8_0_Risks_and_Opportunities1"/>
      <sheetName val="9_0_Outline_Specification1"/>
      <sheetName val="10_0_Schedule_of_Floor_Areas1"/>
      <sheetName val="Cash_Flow1"/>
      <sheetName val="Do_not_delete_-_Lists1"/>
      <sheetName val="AS80_CHECK_"/>
      <sheetName val="Change_control2"/>
      <sheetName val="Document_Issue_Sheet2"/>
      <sheetName val="1_0_Executive_Summary2"/>
      <sheetName val="2_0_Cost_Plan_(Model)_Summary2"/>
      <sheetName val="Shell_and_Core2"/>
      <sheetName val="4_0_Basis_and_Assumptions2"/>
      <sheetName val="5_0_Exclusions2"/>
      <sheetName val="6_0_Benchmarking_Analysis_12"/>
      <sheetName val="6_0_Benchmarking_Analysis_22"/>
      <sheetName val="6_0_Benchmarking_Analysis_32"/>
      <sheetName val="7_0_Key_Parameters2"/>
      <sheetName val="8_0_Risks_and_Opportunities2"/>
      <sheetName val="9_0_Outline_Specification2"/>
      <sheetName val="10_0_Schedule_of_Floor_Areas2"/>
      <sheetName val="Cash_Flow2"/>
      <sheetName val="Do_not_delete_-_Lists2"/>
      <sheetName val="AS80_CHECK_1"/>
      <sheetName val="Standard Info"/>
      <sheetName val="Table"/>
      <sheetName val="Cash_Flow3"/>
      <sheetName val="Change_control3"/>
      <sheetName val="Document_Issue_Sheet3"/>
      <sheetName val="1_0_Executive_Summary3"/>
      <sheetName val="2_0_Cost_Plan_(Model)_Summary3"/>
      <sheetName val="Shell_and_Core3"/>
      <sheetName val="4_0_Basis_and_Assumptions3"/>
      <sheetName val="5_0_Exclusions3"/>
      <sheetName val="6_0_Benchmarking_Analysis_13"/>
      <sheetName val="6_0_Benchmarking_Analysis_23"/>
      <sheetName val="6_0_Benchmarking_Analysis_33"/>
      <sheetName val="7_0_Key_Parameters3"/>
      <sheetName val="8_0_Risks_and_Opportunities3"/>
      <sheetName val="9_0_Outline_Specification3"/>
      <sheetName val="10_0_Schedule_of_Floor_Areas3"/>
      <sheetName val="Do_not_delete_-_Lists3"/>
      <sheetName val="AS80_CHECK_2"/>
      <sheetName val="Standard_Info"/>
      <sheetName val="Cash_Flow4"/>
      <sheetName val="Change_control4"/>
      <sheetName val="Document_Issue_Sheet4"/>
      <sheetName val="1_0_Executive_Summary4"/>
      <sheetName val="2_0_Cost_Plan_(Model)_Summary4"/>
      <sheetName val="Shell_and_Core4"/>
      <sheetName val="4_0_Basis_and_Assumptions4"/>
      <sheetName val="5_0_Exclusions4"/>
      <sheetName val="6_0_Benchmarking_Analysis_14"/>
      <sheetName val="6_0_Benchmarking_Analysis_24"/>
      <sheetName val="6_0_Benchmarking_Analysis_34"/>
      <sheetName val="7_0_Key_Parameters4"/>
      <sheetName val="8_0_Risks_and_Opportunities4"/>
      <sheetName val="9_0_Outline_Specification4"/>
      <sheetName val="10_0_Schedule_of_Floor_Areas4"/>
      <sheetName val="Do_not_delete_-_Lists4"/>
      <sheetName val="AS80_CHECK_3"/>
      <sheetName val="Standard_Info1"/>
      <sheetName val="Cash_Flow5"/>
      <sheetName val="Change_control5"/>
      <sheetName val="Document_Issue_Sheet5"/>
      <sheetName val="1_0_Executive_Summary5"/>
      <sheetName val="2_0_Cost_Plan_(Model)_Summary5"/>
      <sheetName val="Shell_and_Core5"/>
      <sheetName val="4_0_Basis_and_Assumptions5"/>
      <sheetName val="5_0_Exclusions5"/>
      <sheetName val="6_0_Benchmarking_Analysis_15"/>
      <sheetName val="6_0_Benchmarking_Analysis_25"/>
      <sheetName val="6_0_Benchmarking_Analysis_35"/>
      <sheetName val="7_0_Key_Parameters5"/>
      <sheetName val="8_0_Risks_and_Opportunities5"/>
      <sheetName val="9_0_Outline_Specification5"/>
      <sheetName val="10_0_Schedule_of_Floor_Areas5"/>
      <sheetName val="Do_not_delete_-_Lists5"/>
      <sheetName val="AS80_CHECK_4"/>
      <sheetName val="Standard_Info2"/>
      <sheetName val="Change_control6"/>
      <sheetName val="Document_Issue_Sheet6"/>
      <sheetName val="1_0_Executive_Summary6"/>
      <sheetName val="2_0_Cost_Plan_(Model)_Summary6"/>
      <sheetName val="Shell_and_Core6"/>
      <sheetName val="4_0_Basis_and_Assumptions6"/>
      <sheetName val="5_0_Exclusions6"/>
      <sheetName val="6_0_Benchmarking_Analysis_16"/>
      <sheetName val="6_0_Benchmarking_Analysis_26"/>
      <sheetName val="6_0_Benchmarking_Analysis_36"/>
      <sheetName val="7_0_Key_Parameters6"/>
      <sheetName val="8_0_Risks_and_Opportunities6"/>
      <sheetName val="9_0_Outline_Specification6"/>
      <sheetName val="10_0_Schedule_of_Floor_Areas6"/>
      <sheetName val="Cash_Flow6"/>
      <sheetName val="Do_not_delete_-_Lists6"/>
      <sheetName val="AS80_CHECK_5"/>
      <sheetName val="Change_control7"/>
      <sheetName val="Document_Issue_Sheet7"/>
      <sheetName val="1_0_Executive_Summary7"/>
      <sheetName val="2_0_Cost_Plan_(Model)_Summary7"/>
      <sheetName val="Shell_and_Core7"/>
      <sheetName val="4_0_Basis_and_Assumptions7"/>
      <sheetName val="5_0_Exclusions7"/>
      <sheetName val="6_0_Benchmarking_Analysis_17"/>
      <sheetName val="6_0_Benchmarking_Analysis_27"/>
      <sheetName val="6_0_Benchmarking_Analysis_37"/>
      <sheetName val="7_0_Key_Parameters7"/>
      <sheetName val="8_0_Risks_and_Opportunities7"/>
      <sheetName val="9_0_Outline_Specification7"/>
      <sheetName val="10_0_Schedule_of_Floor_Areas7"/>
      <sheetName val="Cash_Flow7"/>
      <sheetName val="Do_not_delete_-_Lists7"/>
      <sheetName val="AS80_CHECK_6"/>
      <sheetName val="Change_control8"/>
      <sheetName val="Document_Issue_Sheet8"/>
      <sheetName val="1_0_Executive_Summary8"/>
      <sheetName val="2_0_Cost_Plan_(Model)_Summary8"/>
      <sheetName val="Shell_and_Core8"/>
      <sheetName val="4_0_Basis_and_Assumptions8"/>
      <sheetName val="5_0_Exclusions8"/>
      <sheetName val="6_0_Benchmarking_Analysis_18"/>
      <sheetName val="6_0_Benchmarking_Analysis_28"/>
      <sheetName val="6_0_Benchmarking_Analysis_38"/>
      <sheetName val="7_0_Key_Parameters8"/>
      <sheetName val="8_0_Risks_and_Opportunities8"/>
      <sheetName val="9_0_Outline_Specification8"/>
      <sheetName val="10_0_Schedule_of_Floor_Areas8"/>
      <sheetName val="Cash_Flow8"/>
      <sheetName val="Do_not_delete_-_Lists8"/>
      <sheetName val="AS80_CHECK_7"/>
      <sheetName val="Multi Storey Car Park"/>
      <sheetName val="Standard_Info3"/>
      <sheetName val="Multi_Storey_Car_Park"/>
      <sheetName val="Multi_Storey_Car_Park1"/>
      <sheetName val="Multi_Storey_Car_Park2"/>
      <sheetName val="Multi_Storey_Car_Park3"/>
      <sheetName val="Standard_Info5"/>
      <sheetName val="Multi_Storey_Car_Park5"/>
      <sheetName val="Standard_Info4"/>
      <sheetName val="Multi_Storey_Car_Park4"/>
      <sheetName val="Range Definitions"/>
      <sheetName val="Standard_Info6"/>
      <sheetName val="Multi_Storey_Car_Park6"/>
      <sheetName val="Range_Definitions"/>
      <sheetName val="Change_control9"/>
      <sheetName val="Document_Issue_Sheet9"/>
      <sheetName val="1_0_Executive_Summary9"/>
      <sheetName val="2_0_Cost_Plan_(Model)_Summary9"/>
      <sheetName val="Shell_and_Core9"/>
      <sheetName val="4_0_Basis_and_Assumptions9"/>
      <sheetName val="5_0_Exclusions9"/>
      <sheetName val="6_0_Benchmarking_Analysis_19"/>
      <sheetName val="6_0_Benchmarking_Analysis_29"/>
      <sheetName val="6_0_Benchmarking_Analysis_39"/>
      <sheetName val="7_0_Key_Parameters9"/>
      <sheetName val="8_0_Risks_and_Opportunities9"/>
      <sheetName val="9_0_Outline_Specification9"/>
      <sheetName val="10_0_Schedule_of_Floor_Areas9"/>
      <sheetName val="Cash_Flow9"/>
      <sheetName val="Standard_Info7"/>
      <sheetName val="Multi_Storey_Car_Park7"/>
      <sheetName val="Range_Definitions1"/>
      <sheetName val="Change_control10"/>
      <sheetName val="Document_Issue_Sheet10"/>
      <sheetName val="1_0_Executive_Summary10"/>
      <sheetName val="2_0_Cost_Plan_(Model)_Summary10"/>
      <sheetName val="Shell_and_Core10"/>
      <sheetName val="4_0_Basis_and_Assumptions10"/>
      <sheetName val="5_0_Exclusions10"/>
      <sheetName val="6_0_Benchmarking_Analysis_110"/>
      <sheetName val="6_0_Benchmarking_Analysis_210"/>
      <sheetName val="6_0_Benchmarking_Analysis_310"/>
      <sheetName val="7_0_Key_Parameters10"/>
      <sheetName val="8_0_Risks_and_Opportunities10"/>
      <sheetName val="9_0_Outline_Specification10"/>
      <sheetName val="10_0_Schedule_of_Floor_Areas10"/>
      <sheetName val="Cash_Flow10"/>
      <sheetName val="Do_not_delete_-_Lists9"/>
      <sheetName val="Standard_Info8"/>
      <sheetName val="AS80_CHECK_8"/>
      <sheetName val="Multi_Storey_Car_Park8"/>
      <sheetName val="Range_Definitions2"/>
      <sheetName val="Summary"/>
      <sheetName val="Change_control11"/>
      <sheetName val="Document_Issue_Sheet11"/>
      <sheetName val="1_0_Executive_Summary11"/>
      <sheetName val="2_0_Cost_Plan_(Model)_Summary11"/>
      <sheetName val="Shell_and_Core11"/>
      <sheetName val="4_0_Basis_and_Assumptions11"/>
      <sheetName val="5_0_Exclusions11"/>
      <sheetName val="6_0_Benchmarking_Analysis_111"/>
      <sheetName val="6_0_Benchmarking_Analysis_211"/>
      <sheetName val="6_0_Benchmarking_Analysis_311"/>
      <sheetName val="7_0_Key_Parameters11"/>
      <sheetName val="8_0_Risks_and_Opportunities11"/>
      <sheetName val="9_0_Outline_Specification11"/>
      <sheetName val="10_0_Schedule_of_Floor_Areas11"/>
      <sheetName val="Cash_Flow11"/>
      <sheetName val="AS80_CHECK_9"/>
      <sheetName val="Standard_Info9"/>
      <sheetName val="Do_not_delete_-_Lists10"/>
      <sheetName val="Multi_Storey_Car_Park9"/>
      <sheetName val="Range_Definitions3"/>
      <sheetName val="Change_control12"/>
      <sheetName val="Document_Issue_Sheet12"/>
      <sheetName val="1_0_Executive_Summary12"/>
      <sheetName val="2_0_Cost_Plan_(Model)_Summary12"/>
      <sheetName val="Shell_and_Core12"/>
      <sheetName val="4_0_Basis_and_Assumptions12"/>
      <sheetName val="5_0_Exclusions12"/>
      <sheetName val="6_0_Benchmarking_Analysis_112"/>
      <sheetName val="6_0_Benchmarking_Analysis_212"/>
      <sheetName val="6_0_Benchmarking_Analysis_312"/>
      <sheetName val="7_0_Key_Parameters12"/>
      <sheetName val="8_0_Risks_and_Opportunities12"/>
      <sheetName val="9_0_Outline_Specification12"/>
      <sheetName val="10_0_Schedule_of_Floor_Areas12"/>
      <sheetName val="Cash_Flow12"/>
      <sheetName val="AS80_CHECK_10"/>
      <sheetName val="Standard_Info10"/>
      <sheetName val="Do_not_delete_-_Lists11"/>
      <sheetName val="Multi_Storey_Car_Park10"/>
      <sheetName val="Range_Definitions4"/>
      <sheetName val="Change_control13"/>
      <sheetName val="Document_Issue_Sheet13"/>
      <sheetName val="1_0_Executive_Summary13"/>
      <sheetName val="2_0_Cost_Plan_(Model)_Summary13"/>
      <sheetName val="Shell_and_Core13"/>
      <sheetName val="4_0_Basis_and_Assumptions13"/>
      <sheetName val="5_0_Exclusions13"/>
      <sheetName val="6_0_Benchmarking_Analysis_113"/>
      <sheetName val="6_0_Benchmarking_Analysis_213"/>
      <sheetName val="6_0_Benchmarking_Analysis_313"/>
      <sheetName val="7_0_Key_Parameters13"/>
      <sheetName val="8_0_Risks_and_Opportunities13"/>
      <sheetName val="9_0_Outline_Specification13"/>
      <sheetName val="10_0_Schedule_of_Floor_Areas13"/>
      <sheetName val="Cash_Flow13"/>
      <sheetName val="AS80_CHECK_11"/>
      <sheetName val="Standard_Info11"/>
      <sheetName val="Do_not_delete_-_Lists12"/>
      <sheetName val="Multi_Storey_Car_Park11"/>
      <sheetName val="Range_Definitions5"/>
      <sheetName val="Change_control14"/>
      <sheetName val="Document_Issue_Sheet14"/>
      <sheetName val="1_0_Executive_Summary14"/>
      <sheetName val="2_0_Cost_Plan_(Model)_Summary14"/>
      <sheetName val="Shell_and_Core14"/>
      <sheetName val="4_0_Basis_and_Assumptions14"/>
      <sheetName val="5_0_Exclusions14"/>
      <sheetName val="6_0_Benchmarking_Analysis_114"/>
      <sheetName val="6_0_Benchmarking_Analysis_214"/>
      <sheetName val="6_0_Benchmarking_Analysis_314"/>
      <sheetName val="7_0_Key_Parameters14"/>
      <sheetName val="8_0_Risks_and_Opportunities14"/>
      <sheetName val="9_0_Outline_Specification14"/>
      <sheetName val="10_0_Schedule_of_Floor_Areas14"/>
      <sheetName val="Cash_Flow14"/>
      <sheetName val="AS80_CHECK_12"/>
      <sheetName val="Standard_Info12"/>
      <sheetName val="Do_not_delete_-_Lists13"/>
      <sheetName val="Multi_Storey_Car_Park12"/>
      <sheetName val="Range_Definitions6"/>
      <sheetName val="Change_control15"/>
      <sheetName val="Document_Issue_Sheet15"/>
      <sheetName val="1_0_Executive_Summary15"/>
      <sheetName val="2_0_Cost_Plan_(Model)_Summary15"/>
      <sheetName val="Shell_and_Core15"/>
      <sheetName val="4_0_Basis_and_Assumptions15"/>
      <sheetName val="5_0_Exclusions15"/>
      <sheetName val="6_0_Benchmarking_Analysis_115"/>
      <sheetName val="6_0_Benchmarking_Analysis_215"/>
      <sheetName val="6_0_Benchmarking_Analysis_315"/>
      <sheetName val="7_0_Key_Parameters15"/>
      <sheetName val="8_0_Risks_and_Opportunities15"/>
      <sheetName val="9_0_Outline_Specification15"/>
      <sheetName val="10_0_Schedule_of_Floor_Areas15"/>
      <sheetName val="Cash_Flow15"/>
      <sheetName val="AS80_CHECK_13"/>
      <sheetName val="Standard_Info13"/>
      <sheetName val="Do_not_delete_-_Lists14"/>
      <sheetName val="Multi_Storey_Car_Park13"/>
      <sheetName val="Range_Definitions7"/>
      <sheetName val="Change_control16"/>
      <sheetName val="Document_Issue_Sheet16"/>
      <sheetName val="1_0_Executive_Summary16"/>
      <sheetName val="2_0_Cost_Plan_(Model)_Summary16"/>
      <sheetName val="Shell_and_Core16"/>
      <sheetName val="4_0_Basis_and_Assumptions16"/>
      <sheetName val="5_0_Exclusions16"/>
      <sheetName val="6_0_Benchmarking_Analysis_116"/>
      <sheetName val="6_0_Benchmarking_Analysis_216"/>
      <sheetName val="6_0_Benchmarking_Analysis_316"/>
      <sheetName val="7_0_Key_Parameters16"/>
      <sheetName val="8_0_Risks_and_Opportunities16"/>
      <sheetName val="9_0_Outline_Specification16"/>
      <sheetName val="10_0_Schedule_of_Floor_Areas16"/>
      <sheetName val="Cash_Flow16"/>
      <sheetName val="AS80_CHECK_14"/>
      <sheetName val="Standard_Info14"/>
      <sheetName val="Do_not_delete_-_Lists15"/>
      <sheetName val="Multi_Storey_Car_Park14"/>
      <sheetName val="Range_Definitions8"/>
      <sheetName val="Change_control17"/>
      <sheetName val="Document_Issue_Sheet17"/>
      <sheetName val="1_0_Executive_Summary17"/>
      <sheetName val="2_0_Cost_Plan_(Model)_Summary17"/>
      <sheetName val="Shell_and_Core17"/>
      <sheetName val="4_0_Basis_and_Assumptions17"/>
      <sheetName val="5_0_Exclusions17"/>
      <sheetName val="6_0_Benchmarking_Analysis_117"/>
      <sheetName val="6_0_Benchmarking_Analysis_217"/>
      <sheetName val="6_0_Benchmarking_Analysis_317"/>
      <sheetName val="7_0_Key_Parameters17"/>
      <sheetName val="8_0_Risks_and_Opportunities17"/>
      <sheetName val="9_0_Outline_Specification17"/>
      <sheetName val="10_0_Schedule_of_Floor_Areas17"/>
      <sheetName val="Cash_Flow17"/>
      <sheetName val="AS80_CHECK_15"/>
      <sheetName val="Standard_Info15"/>
      <sheetName val="Do_not_delete_-_Lists16"/>
      <sheetName val="Multi_Storey_Car_Park15"/>
      <sheetName val="Range_Definitions9"/>
      <sheetName val="Change_control18"/>
      <sheetName val="Document_Issue_Sheet18"/>
      <sheetName val="1_0_Executive_Summary18"/>
      <sheetName val="2_0_Cost_Plan_(Model)_Summary18"/>
      <sheetName val="Shell_and_Core18"/>
      <sheetName val="4_0_Basis_and_Assumptions18"/>
      <sheetName val="5_0_Exclusions18"/>
      <sheetName val="6_0_Benchmarking_Analysis_118"/>
      <sheetName val="6_0_Benchmarking_Analysis_218"/>
      <sheetName val="6_0_Benchmarking_Analysis_318"/>
      <sheetName val="7_0_Key_Parameters18"/>
      <sheetName val="8_0_Risks_and_Opportunities18"/>
      <sheetName val="9_0_Outline_Specification18"/>
      <sheetName val="10_0_Schedule_of_Floor_Areas18"/>
      <sheetName val="Cash_Flow18"/>
      <sheetName val="AS80_CHECK_16"/>
      <sheetName val="Standard_Info16"/>
      <sheetName val="Do_not_delete_-_Lists17"/>
      <sheetName val="Multi_Storey_Car_Park16"/>
      <sheetName val="Range_Definitions10"/>
      <sheetName val="1"/>
      <sheetName val="businterchconcostmodel"/>
      <sheetName val="rc01"/>
      <sheetName val="FORMAT"/>
      <sheetName val="eval"/>
      <sheetName val="Expenses over time"/>
      <sheetName val="cover page"/>
      <sheetName val="Storage Units"/>
      <sheetName val="Data"/>
      <sheetName val="CONTROL"/>
      <sheetName val="Definition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sheetData sheetId="182"/>
      <sheetData sheetId="183"/>
      <sheetData sheetId="184"/>
      <sheetData sheetId="185"/>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control"/>
      <sheetName val="Notes"/>
      <sheetName val="Cover"/>
      <sheetName val="Document Issue Sheet"/>
      <sheetName val="Contents"/>
      <sheetName val="1.0 Executive Summary"/>
      <sheetName val="2.0 Cost Model Summary"/>
      <sheetName val="10.0 Schedule of Floor Areas"/>
      <sheetName val="Elemental Summary1"/>
      <sheetName val="Elemental Summary2"/>
      <sheetName val="Elemental Summary3"/>
      <sheetName val="Elemental Summary4"/>
      <sheetName val="Refurbishment Detail"/>
      <sheetName val="Refurbishment Detail2"/>
      <sheetName val="Refurbishment Detail3"/>
      <sheetName val="Refurbishment Detail4"/>
      <sheetName val="New Build"/>
      <sheetName val="4.0 Basis and Assumptions"/>
      <sheetName val="5.0 Exclusions"/>
      <sheetName val="6.0 Benchmarking Analysis 1"/>
      <sheetName val="6.0 Benchmarking Analysis 2"/>
      <sheetName val="6.0 Benchmarking Analysis 3"/>
      <sheetName val="7.0 Key Parameters"/>
      <sheetName val="8.0 Risks and Opportunities"/>
      <sheetName val="9.0 Outline Specification"/>
      <sheetName val="Cash Flow"/>
      <sheetName val="Flysheets"/>
      <sheetName val="Change_control"/>
      <sheetName val="Document_Issue_Sheet"/>
      <sheetName val="1_0_Executive_Summary"/>
      <sheetName val="2_0_Cost_Model_Summary"/>
      <sheetName val="10_0_Schedule_of_Floor_Areas"/>
      <sheetName val="Elemental_Summary1"/>
      <sheetName val="Elemental_Summary2"/>
      <sheetName val="Elemental_Summary3"/>
      <sheetName val="Elemental_Summary4"/>
      <sheetName val="Refurbishment_Detail"/>
      <sheetName val="Refurbishment_Detail2"/>
      <sheetName val="Refurbishment_Detail3"/>
      <sheetName val="Refurbishment_Detail4"/>
      <sheetName val="New_Build"/>
      <sheetName val="4_0_Basis_and_Assumptions"/>
      <sheetName val="5_0_Exclusions"/>
      <sheetName val="6_0_Benchmarking_Analysis_1"/>
      <sheetName val="6_0_Benchmarking_Analysis_2"/>
      <sheetName val="6_0_Benchmarking_Analysis_3"/>
      <sheetName val="7_0_Key_Parameters"/>
      <sheetName val="8_0_Risks_and_Opportunities"/>
      <sheetName val="9_0_Outline_Specification"/>
      <sheetName val="Cash_Flow"/>
      <sheetName val="Do not delete - Lists"/>
      <sheetName val="Do_not_delete_-_Lists"/>
      <sheetName val="Change_control1"/>
      <sheetName val="Document_Issue_Sheet1"/>
      <sheetName val="1_0_Executive_Summary1"/>
      <sheetName val="2_0_Cost_Model_Summary1"/>
      <sheetName val="10_0_Schedule_of_Floor_Areas1"/>
      <sheetName val="Elemental_Summary11"/>
      <sheetName val="Elemental_Summary21"/>
      <sheetName val="Elemental_Summary31"/>
      <sheetName val="Elemental_Summary41"/>
      <sheetName val="Refurbishment_Detail1"/>
      <sheetName val="Refurbishment_Detail21"/>
      <sheetName val="Refurbishment_Detail31"/>
      <sheetName val="Refurbishment_Detail41"/>
      <sheetName val="New_Build1"/>
      <sheetName val="4_0_Basis_and_Assumptions1"/>
      <sheetName val="5_0_Exclusions1"/>
      <sheetName val="6_0_Benchmarking_Analysis_11"/>
      <sheetName val="6_0_Benchmarking_Analysis_21"/>
      <sheetName val="6_0_Benchmarking_Analysis_31"/>
      <sheetName val="7_0_Key_Parameters1"/>
      <sheetName val="8_0_Risks_and_Opportunities1"/>
      <sheetName val="9_0_Outline_Specification1"/>
      <sheetName val="Cash_Flow1"/>
      <sheetName val="Do_not_delete_-_Lists1"/>
      <sheetName val="Change_control2"/>
      <sheetName val="Document_Issue_Sheet2"/>
      <sheetName val="1_0_Executive_Summary2"/>
      <sheetName val="2_0_Cost_Model_Summary2"/>
      <sheetName val="10_0_Schedule_of_Floor_Areas2"/>
      <sheetName val="Elemental_Summary12"/>
      <sheetName val="Elemental_Summary22"/>
      <sheetName val="Elemental_Summary32"/>
      <sheetName val="Elemental_Summary42"/>
      <sheetName val="Refurbishment_Detail5"/>
      <sheetName val="Refurbishment_Detail22"/>
      <sheetName val="Refurbishment_Detail32"/>
      <sheetName val="Refurbishment_Detail42"/>
      <sheetName val="New_Build2"/>
      <sheetName val="4_0_Basis_and_Assumptions2"/>
      <sheetName val="5_0_Exclusions2"/>
      <sheetName val="6_0_Benchmarking_Analysis_12"/>
      <sheetName val="6_0_Benchmarking_Analysis_22"/>
      <sheetName val="6_0_Benchmarking_Analysis_32"/>
      <sheetName val="7_0_Key_Parameters2"/>
      <sheetName val="8_0_Risks_and_Opportunities2"/>
      <sheetName val="9_0_Outline_Specification2"/>
      <sheetName val="Cash_Flow2"/>
      <sheetName val="Do_not_delete_-_Lists2"/>
      <sheetName val="Change_control3"/>
      <sheetName val="Document_Issue_Sheet3"/>
      <sheetName val="1_0_Executive_Summary3"/>
      <sheetName val="2_0_Cost_Model_Summary3"/>
      <sheetName val="10_0_Schedule_of_Floor_Areas3"/>
      <sheetName val="Elemental_Summary13"/>
      <sheetName val="Elemental_Summary23"/>
      <sheetName val="Elemental_Summary33"/>
      <sheetName val="Elemental_Summary43"/>
      <sheetName val="Refurbishment_Detail6"/>
      <sheetName val="Refurbishment_Detail23"/>
      <sheetName val="Refurbishment_Detail33"/>
      <sheetName val="Refurbishment_Detail43"/>
      <sheetName val="New_Build3"/>
      <sheetName val="4_0_Basis_and_Assumptions3"/>
      <sheetName val="5_0_Exclusions3"/>
      <sheetName val="6_0_Benchmarking_Analysis_13"/>
      <sheetName val="6_0_Benchmarking_Analysis_23"/>
      <sheetName val="6_0_Benchmarking_Analysis_33"/>
      <sheetName val="7_0_Key_Parameters3"/>
      <sheetName val="8_0_Risks_and_Opportunities3"/>
      <sheetName val="9_0_Outline_Specification3"/>
      <sheetName val="Cash_Flow3"/>
      <sheetName val="Do_not_delete_-_Lists3"/>
      <sheetName val="Change_control4"/>
      <sheetName val="Document_Issue_Sheet4"/>
      <sheetName val="1_0_Executive_Summary4"/>
      <sheetName val="2_0_Cost_Model_Summary4"/>
      <sheetName val="10_0_Schedule_of_Floor_Areas4"/>
      <sheetName val="Elemental_Summary14"/>
      <sheetName val="Elemental_Summary24"/>
      <sheetName val="Elemental_Summary34"/>
      <sheetName val="Elemental_Summary44"/>
      <sheetName val="Refurbishment_Detail7"/>
      <sheetName val="Refurbishment_Detail24"/>
      <sheetName val="Refurbishment_Detail34"/>
      <sheetName val="Refurbishment_Detail44"/>
      <sheetName val="New_Build4"/>
      <sheetName val="4_0_Basis_and_Assumptions4"/>
      <sheetName val="5_0_Exclusions4"/>
      <sheetName val="6_0_Benchmarking_Analysis_14"/>
      <sheetName val="6_0_Benchmarking_Analysis_24"/>
      <sheetName val="6_0_Benchmarking_Analysis_34"/>
      <sheetName val="7_0_Key_Parameters4"/>
      <sheetName val="8_0_Risks_and_Opportunities4"/>
      <sheetName val="9_0_Outline_Specification4"/>
      <sheetName val="Cash_Flow4"/>
      <sheetName val="Do_not_delete_-_Lists4"/>
      <sheetName val="Change_control5"/>
      <sheetName val="Document_Issue_Sheet5"/>
      <sheetName val="1_0_Executive_Summary5"/>
      <sheetName val="2_0_Cost_Model_Summary5"/>
      <sheetName val="10_0_Schedule_of_Floor_Areas5"/>
      <sheetName val="Elemental_Summary15"/>
      <sheetName val="Elemental_Summary25"/>
      <sheetName val="Elemental_Summary35"/>
      <sheetName val="Elemental_Summary45"/>
      <sheetName val="Refurbishment_Detail8"/>
      <sheetName val="Refurbishment_Detail25"/>
      <sheetName val="Refurbishment_Detail35"/>
      <sheetName val="Refurbishment_Detail45"/>
      <sheetName val="New_Build5"/>
      <sheetName val="4_0_Basis_and_Assumptions5"/>
      <sheetName val="5_0_Exclusions5"/>
      <sheetName val="6_0_Benchmarking_Analysis_15"/>
      <sheetName val="6_0_Benchmarking_Analysis_25"/>
      <sheetName val="6_0_Benchmarking_Analysis_35"/>
      <sheetName val="7_0_Key_Parameters5"/>
      <sheetName val="8_0_Risks_and_Opportunities5"/>
      <sheetName val="9_0_Outline_Specification5"/>
      <sheetName val="Cash_Flow5"/>
      <sheetName val="Do_not_delete_-_Lists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control"/>
      <sheetName val="BExRepositorySheet"/>
      <sheetName val="Contents"/>
      <sheetName val="Graphics"/>
      <sheetName val="Status"/>
      <sheetName val="Progress"/>
      <sheetName val="Client"/>
      <sheetName val="Risks"/>
      <sheetName val="Cost Sum"/>
      <sheetName val="Basis &amp; Assum"/>
      <sheetName val="Project Sum"/>
      <sheetName val="Const Wks"/>
      <sheetName val="Prov Sums"/>
      <sheetName val="Preliminaries"/>
      <sheetName val="Fees"/>
      <sheetName val="Variations"/>
      <sheetName val="Valuations"/>
      <sheetName val="Cash Flow"/>
      <sheetName val="Back Cover"/>
      <sheetName val="Flyer 1"/>
      <sheetName val="F Cover"/>
      <sheetName val="Template"/>
      <sheetName val="Graph Data"/>
      <sheetName val="Contingency"/>
      <sheetName val="Change_control"/>
      <sheetName val="Cost_Sum"/>
      <sheetName val="Basis_&amp;_Assum"/>
      <sheetName val="Project_Sum"/>
      <sheetName val="Const_Wks"/>
      <sheetName val="Prov_Sums"/>
      <sheetName val="Cash_Flow"/>
      <sheetName val="Back_Cover"/>
      <sheetName val="Flyer_1"/>
      <sheetName val="F_Cover"/>
      <sheetName val="Graph_Data"/>
      <sheetName val="Notes"/>
      <sheetName val="Change_control1"/>
      <sheetName val="Cost_Sum1"/>
      <sheetName val="Basis_&amp;_Assum1"/>
      <sheetName val="Project_Sum1"/>
      <sheetName val="Const_Wks1"/>
      <sheetName val="Prov_Sums1"/>
      <sheetName val="Cash_Flow1"/>
      <sheetName val="Back_Cover1"/>
      <sheetName val="Flyer_11"/>
      <sheetName val="F_Cover1"/>
      <sheetName val="Graph_Data1"/>
      <sheetName val="Data"/>
      <sheetName val="existing building"/>
      <sheetName val="PEA Part 1_Summary"/>
      <sheetName val="proforma"/>
      <sheetName val="single stage D&amp;B w Early Works "/>
      <sheetName val="executive summary"/>
      <sheetName val="Sheet1"/>
      <sheetName val="Main Cover"/>
      <sheetName val="Construction"/>
      <sheetName val="corbelda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BTables"/>
      <sheetName val="NMW Table"/>
      <sheetName val="MatrixTable"/>
      <sheetName val="AJJTable"/>
      <sheetName val="PaidAccrued"/>
      <sheetName val="Totals"/>
      <sheetName val="Projects"/>
      <sheetName val="201"/>
      <sheetName val="LW"/>
      <sheetName val="Rope"/>
      <sheetName val="122"/>
      <sheetName val="Bas"/>
      <sheetName val="Osna"/>
      <sheetName val="Osna(R)"/>
      <sheetName val="NEQ"/>
      <sheetName val="NEQ(R)"/>
      <sheetName val="4Broad"/>
      <sheetName val="Colm"/>
      <sheetName val="Thea"/>
      <sheetName val="NCP"/>
      <sheetName val="MHAdd"/>
      <sheetName val="MHCar"/>
      <sheetName val="Gilt"/>
      <sheetName val="PV"/>
      <sheetName val="Prest"/>
      <sheetName val="MHCas (2)"/>
      <sheetName val="BVP1"/>
      <sheetName val="BVP2"/>
      <sheetName val="Planning"/>
      <sheetName val="Admin"/>
      <sheetName val="Interest"/>
      <sheetName val="Cashflows"/>
      <sheetName val="Lettings"/>
      <sheetName val="NMW_Table"/>
      <sheetName val="MHCas_(2)"/>
      <sheetName val="Cash Flow"/>
      <sheetName val="Notes"/>
      <sheetName val="NMW_Table1"/>
      <sheetName val="MHCas_(2)1"/>
      <sheetName val="Cash_Flow"/>
      <sheetName val="NMW_Table2"/>
      <sheetName val="MHCas_(2)2"/>
      <sheetName val="Cash_Flow1"/>
      <sheetName val="NMW_Table3"/>
      <sheetName val="MHCas_(2)3"/>
      <sheetName val="Cash_Flow2"/>
      <sheetName val="NMW_Table4"/>
      <sheetName val="MHCas_(2)4"/>
      <sheetName val="Cash_Flow3"/>
      <sheetName val="NMW_Table5"/>
      <sheetName val="MHCas_(2)5"/>
      <sheetName val="Cash_Flow4"/>
      <sheetName val="Template"/>
      <sheetName val="Project Data"/>
      <sheetName val="Cost Plan"/>
      <sheetName val="Contents"/>
      <sheetName val="4.0 Exec Summary"/>
      <sheetName val="Do not delete - Lists"/>
      <sheetName val="BM Build up"/>
      <sheetName val="NMW_Table6"/>
      <sheetName val="MHCas_(2)6"/>
      <sheetName val="Do_not_delete_-_Lists1"/>
      <sheetName val="BM_Build_up1"/>
      <sheetName val="Do_not_delete_-_Lists"/>
      <sheetName val="BM_Build_up"/>
      <sheetName val="single stage D&amp;B w Early Works "/>
      <sheetName val="NMW_Table7"/>
      <sheetName val="MHCas_(2)7"/>
      <sheetName val="Do_not_delete_-_Lists2"/>
      <sheetName val="BM_Build_up2"/>
      <sheetName val="NMW_Table8"/>
      <sheetName val="MHCas_(2)8"/>
      <sheetName val="Do_not_delete_-_Lists3"/>
      <sheetName val="BM_Build_up3"/>
      <sheetName val="NMW_Table9"/>
      <sheetName val="MHCas_(2)9"/>
      <sheetName val="Do_not_delete_-_Lists4"/>
      <sheetName val="BM_Build_up4"/>
      <sheetName val="NMW_Table10"/>
      <sheetName val="MHCas_(2)10"/>
      <sheetName val="Do_not_delete_-_Lists5"/>
      <sheetName val="BM_Build_up5"/>
      <sheetName val="Project_Data"/>
      <sheetName val="Cost_Plan"/>
      <sheetName val="4_0_Exec_Summary"/>
      <sheetName val="NMW_Table11"/>
      <sheetName val="MHCas_(2)11"/>
      <sheetName val="Do_not_delete_-_Lists6"/>
      <sheetName val="BM_Build_up6"/>
      <sheetName val="Cash_Flow5"/>
      <sheetName val="Cash_Flow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control"/>
      <sheetName val="BExRepositorySheet"/>
      <sheetName val="Contents"/>
      <sheetName val="Graphics"/>
      <sheetName val="Status"/>
      <sheetName val="Progress"/>
      <sheetName val="Client"/>
      <sheetName val="Risks"/>
      <sheetName val="Cost Sum"/>
      <sheetName val="Basis &amp; Assum"/>
      <sheetName val="Project Sum"/>
      <sheetName val="Const Wks"/>
      <sheetName val="Preliminaries"/>
      <sheetName val="Fees"/>
      <sheetName val="Prov Sums"/>
      <sheetName val="Variations "/>
      <sheetName val="Contingency"/>
      <sheetName val="Valuations"/>
      <sheetName val="Cash Flow"/>
      <sheetName val="Back Cover"/>
      <sheetName val="F Cover"/>
      <sheetName val="Flyer 1"/>
      <sheetName val="Template"/>
      <sheetName val="Graph Data"/>
      <sheetName val="Change_control"/>
      <sheetName val="Cost_Sum"/>
      <sheetName val="Basis_&amp;_Assum"/>
      <sheetName val="Project_Sum"/>
      <sheetName val="Const_Wks"/>
      <sheetName val="Prov_Sums"/>
      <sheetName val="Variations_"/>
      <sheetName val="Cash_Flow"/>
      <sheetName val="Back_Cover"/>
      <sheetName val="F_Cover"/>
      <sheetName val="Flyer_1"/>
      <sheetName val="Graph_Data"/>
      <sheetName val="Projects"/>
      <sheetName val="Change_control1"/>
      <sheetName val="Cost_Sum1"/>
      <sheetName val="Basis_&amp;_Assum1"/>
      <sheetName val="Project_Sum1"/>
      <sheetName val="Const_Wks1"/>
      <sheetName val="Prov_Sums1"/>
      <sheetName val="Variations_1"/>
      <sheetName val="Cash_Flow1"/>
      <sheetName val="Back_Cover1"/>
      <sheetName val="F_Cover1"/>
      <sheetName val="Flyer_11"/>
      <sheetName val="Graph_Data1"/>
      <sheetName val="Change_control2"/>
      <sheetName val="Cost_Sum2"/>
      <sheetName val="Basis_&amp;_Assum2"/>
      <sheetName val="Project_Sum2"/>
      <sheetName val="Const_Wks2"/>
      <sheetName val="Prov_Sums2"/>
      <sheetName val="Variations_2"/>
      <sheetName val="Cash_Flow2"/>
      <sheetName val="Back_Cover2"/>
      <sheetName val="F_Cover2"/>
      <sheetName val="Flyer_12"/>
      <sheetName val="Graph_Data2"/>
      <sheetName val="Change_control3"/>
      <sheetName val="Cost_Sum3"/>
      <sheetName val="Basis_&amp;_Assum3"/>
      <sheetName val="Project_Sum3"/>
      <sheetName val="Const_Wks3"/>
      <sheetName val="Prov_Sums3"/>
      <sheetName val="Variations_3"/>
      <sheetName val="Cash_Flow3"/>
      <sheetName val="Back_Cover3"/>
      <sheetName val="F_Cover3"/>
      <sheetName val="Flyer_13"/>
      <sheetName val="Graph_Data3"/>
      <sheetName val="Change_control4"/>
      <sheetName val="Cost_Sum4"/>
      <sheetName val="Basis_&amp;_Assum4"/>
      <sheetName val="Project_Sum4"/>
      <sheetName val="Const_Wks4"/>
      <sheetName val="Prov_Sums4"/>
      <sheetName val="Variations_4"/>
      <sheetName val="Cash_Flow4"/>
      <sheetName val="Back_Cover4"/>
      <sheetName val="F_Cover4"/>
      <sheetName val="Flyer_14"/>
      <sheetName val="Graph_Data4"/>
      <sheetName val="Change_control5"/>
      <sheetName val="Cost_Sum5"/>
      <sheetName val="Basis_&amp;_Assum5"/>
      <sheetName val="Project_Sum5"/>
      <sheetName val="Const_Wks5"/>
      <sheetName val="Prov_Sums5"/>
      <sheetName val="Variations_5"/>
      <sheetName val="Cash_Flow5"/>
      <sheetName val="Back_Cover5"/>
      <sheetName val="F_Cover5"/>
      <sheetName val="Flyer_15"/>
      <sheetName val="Graph_Data5"/>
      <sheetName val="Change_control6"/>
      <sheetName val="Cost_Sum6"/>
      <sheetName val="Basis_&amp;_Assum6"/>
      <sheetName val="Project_Sum6"/>
      <sheetName val="Const_Wks6"/>
      <sheetName val="Prov_Sums6"/>
      <sheetName val="Variations_6"/>
      <sheetName val="Cash_Flow6"/>
      <sheetName val="Back_Cover6"/>
      <sheetName val="F_Cover6"/>
      <sheetName val="Flyer_16"/>
      <sheetName val="Graph_Data6"/>
      <sheetName val="checkp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Cover"/>
      <sheetName val="Issue"/>
      <sheetName val="Contents"/>
      <sheetName val="1.0 Exec Sum"/>
      <sheetName val="Section 2.0"/>
      <sheetName val="2.1 Interpretation"/>
      <sheetName val="2.2 Elem Update 1"/>
      <sheetName val="2.2 Elem Updated 2"/>
      <sheetName val="2.3 Elem Updated "/>
      <sheetName val="2.4 Refurb range"/>
      <sheetName val="2.4 NB Range "/>
      <sheetName val="2.5 Elemental Base"/>
      <sheetName val="2.6 Prelims 1"/>
      <sheetName val="2.6 Prelims 2"/>
      <sheetName val="2.7  Area Analysis"/>
      <sheetName val="Section 3.0"/>
      <sheetName val="3.1 Range"/>
      <sheetName val="3.2 Mech"/>
      <sheetName val="3.3 Market Update"/>
      <sheetName val="3.4 Indices"/>
      <sheetName val="Section 4.0"/>
      <sheetName val="Grosvenor Place"/>
      <sheetName val="Panton"/>
      <sheetName val="Tower House"/>
      <sheetName val="Greencoat"/>
      <sheetName val="Johnson"/>
      <sheetName val="Horseferry"/>
      <sheetName val="Angel"/>
      <sheetName val="45Whitfield"/>
      <sheetName val="Victory "/>
      <sheetName val="Saatchi"/>
      <sheetName val="Davidson"/>
      <sheetName val="Portobello "/>
      <sheetName val="Telstar"/>
      <sheetName val="Qube"/>
      <sheetName val="Chancery"/>
      <sheetName val="Wedge"/>
      <sheetName val="Charlotte"/>
      <sheetName val="Arup"/>
      <sheetName val="North Wharf"/>
      <sheetName val="1 Oxford"/>
      <sheetName val="White Collar"/>
      <sheetName val="Hampstead Road"/>
      <sheetName val="City Road (A)"/>
      <sheetName val="Do not delete - Lists"/>
      <sheetName val="Do not delete - linked to chart"/>
      <sheetName val="Front_Cover"/>
      <sheetName val="1_0_Exec_Sum"/>
      <sheetName val="Section_2_0"/>
      <sheetName val="2_1_Interpretation"/>
      <sheetName val="2_2_Elem_Update_1"/>
      <sheetName val="2_2_Elem_Updated_2"/>
      <sheetName val="2_3_Elem_Updated_"/>
      <sheetName val="2_4_Refurb_range"/>
      <sheetName val="2_4_NB_Range_"/>
      <sheetName val="2_5_Elemental_Base"/>
      <sheetName val="2_6_Prelims_1"/>
      <sheetName val="2_6_Prelims_2"/>
      <sheetName val="2_7__Area_Analysis"/>
      <sheetName val="Section_3_0"/>
      <sheetName val="3_1_Range"/>
      <sheetName val="3_2_Mech"/>
      <sheetName val="3_3_Market_Update"/>
      <sheetName val="3_4_Indices"/>
      <sheetName val="Section_4_0"/>
      <sheetName val="Grosvenor_Place"/>
      <sheetName val="Tower_House"/>
      <sheetName val="Victory_"/>
      <sheetName val="Portobello_"/>
      <sheetName val="North_Wharf"/>
      <sheetName val="1_Oxford"/>
      <sheetName val="White_Collar"/>
      <sheetName val="Hampstead_Road"/>
      <sheetName val="City_Road_(A)"/>
      <sheetName val="Do_not_delete_-_Lists"/>
      <sheetName val="Do_not_delete_-_linked_to_chart"/>
      <sheetName val="Notes"/>
      <sheetName val="Projects"/>
      <sheetName val="Template"/>
      <sheetName val="Front_Cover1"/>
      <sheetName val="1_0_Exec_Sum1"/>
      <sheetName val="Section_2_01"/>
      <sheetName val="2_1_Interpretation1"/>
      <sheetName val="2_2_Elem_Update_11"/>
      <sheetName val="2_2_Elem_Updated_21"/>
      <sheetName val="2_3_Elem_Updated_1"/>
      <sheetName val="2_4_Refurb_range1"/>
      <sheetName val="2_4_NB_Range_1"/>
      <sheetName val="2_5_Elemental_Base1"/>
      <sheetName val="2_6_Prelims_11"/>
      <sheetName val="2_6_Prelims_21"/>
      <sheetName val="2_7__Area_Analysis1"/>
      <sheetName val="Section_3_01"/>
      <sheetName val="3_1_Range1"/>
      <sheetName val="3_2_Mech1"/>
      <sheetName val="3_3_Market_Update1"/>
      <sheetName val="3_4_Indices1"/>
      <sheetName val="Section_4_01"/>
      <sheetName val="Grosvenor_Place1"/>
      <sheetName val="Tower_House1"/>
      <sheetName val="Victory_1"/>
      <sheetName val="Portobello_1"/>
      <sheetName val="North_Wharf1"/>
      <sheetName val="1_Oxford1"/>
      <sheetName val="White_Collar1"/>
      <sheetName val="Hampstead_Road1"/>
      <sheetName val="City_Road_(A)1"/>
      <sheetName val="Do_not_delete_-_Lists1"/>
      <sheetName val="Do_not_delete_-_linked_to_char1"/>
      <sheetName val="Front_Cover2"/>
      <sheetName val="1_0_Exec_Sum2"/>
      <sheetName val="Section_2_02"/>
      <sheetName val="2_1_Interpretation2"/>
      <sheetName val="2_2_Elem_Update_12"/>
      <sheetName val="2_2_Elem_Updated_22"/>
      <sheetName val="2_3_Elem_Updated_2"/>
      <sheetName val="2_4_Refurb_range2"/>
      <sheetName val="2_4_NB_Range_2"/>
      <sheetName val="2_5_Elemental_Base2"/>
      <sheetName val="2_6_Prelims_12"/>
      <sheetName val="2_6_Prelims_22"/>
      <sheetName val="2_7__Area_Analysis2"/>
      <sheetName val="Section_3_02"/>
      <sheetName val="3_1_Range2"/>
      <sheetName val="3_2_Mech2"/>
      <sheetName val="3_3_Market_Update2"/>
      <sheetName val="3_4_Indices2"/>
      <sheetName val="Section_4_02"/>
      <sheetName val="Grosvenor_Place2"/>
      <sheetName val="Tower_House2"/>
      <sheetName val="Victory_2"/>
      <sheetName val="Portobello_2"/>
      <sheetName val="North_Wharf2"/>
      <sheetName val="1_Oxford2"/>
      <sheetName val="White_Collar2"/>
      <sheetName val="Hampstead_Road2"/>
      <sheetName val="City_Road_(A)2"/>
      <sheetName val="Do_not_delete_-_Lists2"/>
      <sheetName val="Do_not_delete_-_linked_to_char2"/>
      <sheetName val="GW280NEW.xls"/>
      <sheetName val="Page St"/>
      <sheetName val="Front_Cover3"/>
      <sheetName val="1_0_Exec_Sum3"/>
      <sheetName val="Section_2_03"/>
      <sheetName val="2_1_Interpretation3"/>
      <sheetName val="2_2_Elem_Update_13"/>
      <sheetName val="2_2_Elem_Updated_23"/>
      <sheetName val="2_3_Elem_Updated_3"/>
      <sheetName val="2_4_Refurb_range3"/>
      <sheetName val="2_4_NB_Range_3"/>
      <sheetName val="2_5_Elemental_Base3"/>
      <sheetName val="2_6_Prelims_13"/>
      <sheetName val="2_6_Prelims_23"/>
      <sheetName val="2_7__Area_Analysis3"/>
      <sheetName val="Section_3_03"/>
      <sheetName val="3_1_Range3"/>
      <sheetName val="3_2_Mech3"/>
      <sheetName val="3_3_Market_Update3"/>
      <sheetName val="3_4_Indices3"/>
      <sheetName val="Section_4_03"/>
      <sheetName val="Grosvenor_Place3"/>
      <sheetName val="Tower_House3"/>
      <sheetName val="Victory_3"/>
      <sheetName val="Portobello_3"/>
      <sheetName val="North_Wharf3"/>
      <sheetName val="1_Oxford3"/>
      <sheetName val="White_Collar3"/>
      <sheetName val="Hampstead_Road3"/>
      <sheetName val="City_Road_(A)3"/>
      <sheetName val="Do_not_delete_-_Lists3"/>
      <sheetName val="Do_not_delete_-_linked_to_char3"/>
      <sheetName val="GW280NEW_xls"/>
      <sheetName val="Front_Cover4"/>
      <sheetName val="1_0_Exec_Sum4"/>
      <sheetName val="Section_2_04"/>
      <sheetName val="2_1_Interpretation4"/>
      <sheetName val="2_2_Elem_Update_14"/>
      <sheetName val="2_2_Elem_Updated_24"/>
      <sheetName val="2_3_Elem_Updated_4"/>
      <sheetName val="2_4_Refurb_range4"/>
      <sheetName val="2_4_NB_Range_4"/>
      <sheetName val="2_5_Elemental_Base4"/>
      <sheetName val="2_6_Prelims_14"/>
      <sheetName val="2_6_Prelims_24"/>
      <sheetName val="2_7__Area_Analysis4"/>
      <sheetName val="Section_3_04"/>
      <sheetName val="3_1_Range4"/>
      <sheetName val="3_2_Mech4"/>
      <sheetName val="3_3_Market_Update4"/>
      <sheetName val="3_4_Indices4"/>
      <sheetName val="Section_4_04"/>
      <sheetName val="Grosvenor_Place4"/>
      <sheetName val="Tower_House4"/>
      <sheetName val="Victory_4"/>
      <sheetName val="Portobello_4"/>
      <sheetName val="North_Wharf4"/>
      <sheetName val="1_Oxford4"/>
      <sheetName val="White_Collar4"/>
      <sheetName val="Hampstead_Road4"/>
      <sheetName val="City_Road_(A)4"/>
      <sheetName val="Do_not_delete_-_Lists4"/>
      <sheetName val="Do_not_delete_-_linked_to_char4"/>
      <sheetName val="GW280NEW_xls1"/>
      <sheetName val="Front_Cover5"/>
      <sheetName val="1_0_Exec_Sum5"/>
      <sheetName val="Section_2_05"/>
      <sheetName val="2_1_Interpretation5"/>
      <sheetName val="2_2_Elem_Update_15"/>
      <sheetName val="2_2_Elem_Updated_25"/>
      <sheetName val="2_3_Elem_Updated_5"/>
      <sheetName val="2_4_Refurb_range5"/>
      <sheetName val="2_4_NB_Range_5"/>
      <sheetName val="2_5_Elemental_Base5"/>
      <sheetName val="2_6_Prelims_15"/>
      <sheetName val="2_6_Prelims_25"/>
      <sheetName val="2_7__Area_Analysis5"/>
      <sheetName val="Section_3_05"/>
      <sheetName val="3_1_Range5"/>
      <sheetName val="3_2_Mech5"/>
      <sheetName val="3_3_Market_Update5"/>
      <sheetName val="3_4_Indices5"/>
      <sheetName val="Section_4_05"/>
      <sheetName val="Grosvenor_Place5"/>
      <sheetName val="Tower_House5"/>
      <sheetName val="Victory_5"/>
      <sheetName val="Portobello_5"/>
      <sheetName val="North_Wharf5"/>
      <sheetName val="1_Oxford5"/>
      <sheetName val="White_Collar5"/>
      <sheetName val="Hampstead_Road5"/>
      <sheetName val="City_Road_(A)5"/>
      <sheetName val="Do_not_delete_-_Lists5"/>
      <sheetName val="Do_not_delete_-_linked_to_char5"/>
      <sheetName val="GW280NEW_xls2"/>
      <sheetName val="Front_Cover6"/>
      <sheetName val="1_0_Exec_Sum6"/>
      <sheetName val="Section_2_06"/>
      <sheetName val="2_1_Interpretation6"/>
      <sheetName val="2_2_Elem_Update_16"/>
      <sheetName val="2_2_Elem_Updated_26"/>
      <sheetName val="2_3_Elem_Updated_6"/>
      <sheetName val="2_4_Refurb_range6"/>
      <sheetName val="2_4_NB_Range_6"/>
      <sheetName val="2_5_Elemental_Base6"/>
      <sheetName val="2_6_Prelims_16"/>
      <sheetName val="2_6_Prelims_26"/>
      <sheetName val="2_7__Area_Analysis6"/>
      <sheetName val="Section_3_06"/>
      <sheetName val="3_1_Range6"/>
      <sheetName val="3_2_Mech6"/>
      <sheetName val="3_3_Market_Update6"/>
      <sheetName val="3_4_Indices6"/>
      <sheetName val="Section_4_06"/>
      <sheetName val="Grosvenor_Place6"/>
      <sheetName val="Tower_House6"/>
      <sheetName val="Victory_6"/>
      <sheetName val="Portobello_6"/>
      <sheetName val="North_Wharf6"/>
      <sheetName val="1_Oxford6"/>
      <sheetName val="White_Collar6"/>
      <sheetName val="Hampstead_Road6"/>
      <sheetName val="City_Road_(A)6"/>
      <sheetName val="Do_not_delete_-_Lists6"/>
      <sheetName val="Do_not_delete_-_linked_to_char6"/>
      <sheetName val="GW280NEW_xls3"/>
      <sheetName val="Front_Cover7"/>
      <sheetName val="1_0_Exec_Sum7"/>
      <sheetName val="Section_2_07"/>
      <sheetName val="2_1_Interpretation7"/>
      <sheetName val="2_2_Elem_Update_17"/>
      <sheetName val="2_2_Elem_Updated_27"/>
      <sheetName val="2_3_Elem_Updated_7"/>
      <sheetName val="2_4_Refurb_range7"/>
      <sheetName val="2_4_NB_Range_7"/>
      <sheetName val="2_5_Elemental_Base7"/>
      <sheetName val="2_6_Prelims_17"/>
      <sheetName val="2_6_Prelims_27"/>
      <sheetName val="2_7__Area_Analysis7"/>
      <sheetName val="Section_3_07"/>
      <sheetName val="3_1_Range7"/>
      <sheetName val="3_2_Mech7"/>
      <sheetName val="3_3_Market_Update7"/>
      <sheetName val="3_4_Indices7"/>
      <sheetName val="Section_4_07"/>
      <sheetName val="Grosvenor_Place7"/>
      <sheetName val="Tower_House7"/>
      <sheetName val="Victory_7"/>
      <sheetName val="Portobello_7"/>
      <sheetName val="North_Wharf7"/>
      <sheetName val="1_Oxford7"/>
      <sheetName val="White_Collar7"/>
      <sheetName val="Hampstead_Road7"/>
      <sheetName val="City_Road_(A)7"/>
      <sheetName val="Do_not_delete_-_Lists7"/>
      <sheetName val="Do_not_delete_-_linked_to_char7"/>
      <sheetName val="GW280NEW_xls4"/>
      <sheetName val="Front_Cover8"/>
      <sheetName val="1_0_Exec_Sum8"/>
      <sheetName val="Section_2_08"/>
      <sheetName val="2_1_Interpretation8"/>
      <sheetName val="2_2_Elem_Update_18"/>
      <sheetName val="2_2_Elem_Updated_28"/>
      <sheetName val="2_3_Elem_Updated_8"/>
      <sheetName val="2_4_Refurb_range8"/>
      <sheetName val="2_4_NB_Range_8"/>
      <sheetName val="2_5_Elemental_Base8"/>
      <sheetName val="2_6_Prelims_18"/>
      <sheetName val="2_6_Prelims_28"/>
      <sheetName val="2_7__Area_Analysis8"/>
      <sheetName val="Section_3_08"/>
      <sheetName val="3_1_Range8"/>
      <sheetName val="3_2_Mech8"/>
      <sheetName val="3_3_Market_Update8"/>
      <sheetName val="3_4_Indices8"/>
      <sheetName val="Section_4_08"/>
      <sheetName val="Grosvenor_Place8"/>
      <sheetName val="Tower_House8"/>
      <sheetName val="Victory_8"/>
      <sheetName val="Portobello_8"/>
      <sheetName val="North_Wharf8"/>
      <sheetName val="1_Oxford8"/>
      <sheetName val="White_Collar8"/>
      <sheetName val="Hampstead_Road8"/>
      <sheetName val="City_Road_(A)8"/>
      <sheetName val="Do_not_delete_-_Lists8"/>
      <sheetName val="Do_not_delete_-_linked_to_char8"/>
      <sheetName val="GW280NEW_xls5"/>
      <sheetName val="Factor"/>
      <sheetName val="Front_Cover9"/>
      <sheetName val="1_0_Exec_Sum9"/>
      <sheetName val="Section_2_09"/>
      <sheetName val="2_1_Interpretation9"/>
      <sheetName val="2_2_Elem_Update_19"/>
      <sheetName val="2_2_Elem_Updated_29"/>
      <sheetName val="2_3_Elem_Updated_9"/>
      <sheetName val="2_4_Refurb_range9"/>
      <sheetName val="2_4_NB_Range_9"/>
      <sheetName val="2_5_Elemental_Base9"/>
      <sheetName val="2_6_Prelims_19"/>
      <sheetName val="2_6_Prelims_29"/>
      <sheetName val="2_7__Area_Analysis9"/>
      <sheetName val="Section_3_09"/>
      <sheetName val="3_1_Range9"/>
      <sheetName val="3_2_Mech9"/>
      <sheetName val="3_3_Market_Update9"/>
      <sheetName val="3_4_Indices9"/>
      <sheetName val="Section_4_09"/>
      <sheetName val="Grosvenor_Place9"/>
      <sheetName val="Tower_House9"/>
      <sheetName val="Victory_9"/>
      <sheetName val="Portobello_9"/>
      <sheetName val="North_Wharf9"/>
      <sheetName val="1_Oxford9"/>
      <sheetName val="White_Collar9"/>
      <sheetName val="Hampstead_Road9"/>
      <sheetName val="City_Road_(A)9"/>
      <sheetName val="Do_not_delete_-_Lists9"/>
      <sheetName val="Do_not_delete_-_linked_to_char9"/>
      <sheetName val="GW280NEW_xls6"/>
      <sheetName val="Page_St"/>
      <sheetName val="Front_Cover10"/>
      <sheetName val="1_0_Exec_Sum10"/>
      <sheetName val="Section_2_010"/>
      <sheetName val="2_1_Interpretation10"/>
      <sheetName val="2_2_Elem_Update_110"/>
      <sheetName val="2_2_Elem_Updated_210"/>
      <sheetName val="2_3_Elem_Updated_10"/>
      <sheetName val="2_4_Refurb_range10"/>
      <sheetName val="2_4_NB_Range_10"/>
      <sheetName val="2_5_Elemental_Base10"/>
      <sheetName val="2_6_Prelims_110"/>
      <sheetName val="2_6_Prelims_210"/>
      <sheetName val="2_7__Area_Analysis10"/>
      <sheetName val="Section_3_010"/>
      <sheetName val="3_1_Range10"/>
      <sheetName val="3_2_Mech10"/>
      <sheetName val="3_3_Market_Update10"/>
      <sheetName val="3_4_Indices10"/>
      <sheetName val="Section_4_010"/>
      <sheetName val="Grosvenor_Place10"/>
      <sheetName val="Tower_House10"/>
      <sheetName val="Victory_10"/>
      <sheetName val="Portobello_10"/>
      <sheetName val="North_Wharf10"/>
      <sheetName val="1_Oxford10"/>
      <sheetName val="White_Collar10"/>
      <sheetName val="Hampstead_Road10"/>
      <sheetName val="City_Road_(A)10"/>
      <sheetName val="Do_not_delete_-_Lists10"/>
      <sheetName val="Do_not_delete_-_linked_to_cha10"/>
      <sheetName val="GW280NEW_xls7"/>
      <sheetName val="Page_St1"/>
      <sheetName val="PX-H1"/>
      <sheetName val="Front_Cover11"/>
      <sheetName val="1_0_Exec_Sum11"/>
      <sheetName val="Section_2_011"/>
      <sheetName val="2_1_Interpretation11"/>
      <sheetName val="2_2_Elem_Update_111"/>
      <sheetName val="2_2_Elem_Updated_211"/>
      <sheetName val="2_3_Elem_Updated_11"/>
      <sheetName val="2_4_Refurb_range11"/>
      <sheetName val="2_4_NB_Range_11"/>
      <sheetName val="2_5_Elemental_Base11"/>
      <sheetName val="2_6_Prelims_111"/>
      <sheetName val="2_6_Prelims_211"/>
      <sheetName val="2_7__Area_Analysis11"/>
      <sheetName val="Section_3_011"/>
      <sheetName val="3_1_Range11"/>
      <sheetName val="3_2_Mech11"/>
      <sheetName val="3_3_Market_Update11"/>
      <sheetName val="3_4_Indices11"/>
      <sheetName val="Section_4_011"/>
      <sheetName val="Grosvenor_Place11"/>
      <sheetName val="Tower_House11"/>
      <sheetName val="Victory_11"/>
      <sheetName val="Portobello_11"/>
      <sheetName val="North_Wharf11"/>
      <sheetName val="1_Oxford11"/>
      <sheetName val="White_Collar11"/>
      <sheetName val="Hampstead_Road11"/>
      <sheetName val="City_Road_(A)11"/>
      <sheetName val="Do_not_delete_-_Lists11"/>
      <sheetName val="Do_not_delete_-_linked_to_cha11"/>
      <sheetName val="GW280NEW_xls8"/>
      <sheetName val="Page_St2"/>
      <sheetName val="GW280NEW_xls9"/>
      <sheetName val="Front_Cover12"/>
      <sheetName val="1_0_Exec_Sum12"/>
      <sheetName val="Section_2_012"/>
      <sheetName val="2_1_Interpretation12"/>
      <sheetName val="2_2_Elem_Update_112"/>
      <sheetName val="2_2_Elem_Updated_212"/>
      <sheetName val="2_3_Elem_Updated_12"/>
      <sheetName val="2_4_Refurb_range12"/>
      <sheetName val="2_4_NB_Range_12"/>
      <sheetName val="2_5_Elemental_Base12"/>
      <sheetName val="2_6_Prelims_112"/>
      <sheetName val="2_6_Prelims_212"/>
      <sheetName val="2_7__Area_Analysis12"/>
      <sheetName val="Section_3_012"/>
      <sheetName val="3_1_Range12"/>
      <sheetName val="3_2_Mech12"/>
      <sheetName val="3_3_Market_Update12"/>
      <sheetName val="3_4_Indices12"/>
      <sheetName val="Section_4_012"/>
      <sheetName val="Grosvenor_Place12"/>
      <sheetName val="Tower_House12"/>
      <sheetName val="Victory_12"/>
      <sheetName val="Portobello_12"/>
      <sheetName val="North_Wharf12"/>
      <sheetName val="1_Oxford12"/>
      <sheetName val="White_Collar12"/>
      <sheetName val="Hampstead_Road12"/>
      <sheetName val="City_Road_(A)12"/>
      <sheetName val="Do_not_delete_-_Lists12"/>
      <sheetName val="Do_not_delete_-_linked_to_cha12"/>
      <sheetName val="GW280NEW_xls10"/>
      <sheetName val="Front_Cover13"/>
      <sheetName val="1_0_Exec_Sum13"/>
      <sheetName val="Section_2_013"/>
      <sheetName val="2_1_Interpretation13"/>
      <sheetName val="2_2_Elem_Update_113"/>
      <sheetName val="2_2_Elem_Updated_213"/>
      <sheetName val="2_3_Elem_Updated_13"/>
      <sheetName val="Front_Cover14"/>
      <sheetName val="1_0_Exec_Sum14"/>
      <sheetName val="Section_2_014"/>
      <sheetName val="2_1_Interpretation14"/>
      <sheetName val="2_2_Elem_Update_114"/>
      <sheetName val="2_2_Elem_Updated_214"/>
      <sheetName val="2_3_Elem_Updated_14"/>
      <sheetName val="2_4_Refurb_range13"/>
      <sheetName val="2_4_NB_Range_13"/>
      <sheetName val="2_5_Elemental_Base13"/>
      <sheetName val="2_6_Prelims_113"/>
      <sheetName val="2_6_Prelims_213"/>
      <sheetName val="2_7__Area_Analysis13"/>
      <sheetName val="Section_3_013"/>
      <sheetName val="3_1_Range13"/>
      <sheetName val="3_2_Mech13"/>
      <sheetName val="3_3_Market_Update13"/>
      <sheetName val="3_4_Indices13"/>
      <sheetName val="Section_4_013"/>
      <sheetName val="Grosvenor_Place13"/>
      <sheetName val="Tower_House13"/>
      <sheetName val="Victory_13"/>
      <sheetName val="Portobello_13"/>
      <sheetName val="North_Wharf13"/>
      <sheetName val="1_Oxford13"/>
      <sheetName val="White_Collar13"/>
      <sheetName val="Hampstead_Road13"/>
      <sheetName val="City_Road_(A)13"/>
      <sheetName val="Do_not_delete_-_Lists13"/>
      <sheetName val="Do_not_delete_-_linked_to_cha13"/>
      <sheetName val="GW280NEW_xls11"/>
      <sheetName val="Front_Cover15"/>
      <sheetName val="1_0_Exec_Sum15"/>
      <sheetName val="Section_2_015"/>
      <sheetName val="2_1_Interpretation15"/>
      <sheetName val="2_2_Elem_Update_115"/>
      <sheetName val="2_2_Elem_Updated_215"/>
      <sheetName val="2_3_Elem_Updated_15"/>
      <sheetName val="2_4_Refurb_range14"/>
      <sheetName val="2_4_NB_Range_14"/>
      <sheetName val="2_5_Elemental_Base14"/>
      <sheetName val="2_6_Prelims_114"/>
      <sheetName val="2_6_Prelims_214"/>
      <sheetName val="2_7__Area_Analysis14"/>
      <sheetName val="Section_3_014"/>
      <sheetName val="3_1_Range14"/>
      <sheetName val="3_2_Mech14"/>
      <sheetName val="3_3_Market_Update14"/>
      <sheetName val="3_4_Indices14"/>
      <sheetName val="Section_4_014"/>
      <sheetName val="Grosvenor_Place14"/>
      <sheetName val="Tower_House14"/>
      <sheetName val="Victory_14"/>
      <sheetName val="Portobello_14"/>
      <sheetName val="North_Wharf14"/>
      <sheetName val="1_Oxford14"/>
      <sheetName val="White_Collar14"/>
      <sheetName val="Hampstead_Road14"/>
      <sheetName val="City_Road_(A)14"/>
      <sheetName val="Do_not_delete_-_Lists14"/>
      <sheetName val="Do_not_delete_-_linked_to_cha14"/>
      <sheetName val="GW280NEW_xls12"/>
      <sheetName val="Front_Cover16"/>
      <sheetName val="1_0_Exec_Sum16"/>
      <sheetName val="Section_2_016"/>
      <sheetName val="2_1_Interpretation16"/>
      <sheetName val="2_2_Elem_Update_116"/>
      <sheetName val="2_2_Elem_Updated_216"/>
      <sheetName val="2_3_Elem_Updated_16"/>
      <sheetName val="2_4_Refurb_range15"/>
      <sheetName val="2_4_NB_Range_15"/>
      <sheetName val="2_5_Elemental_Base15"/>
      <sheetName val="2_6_Prelims_115"/>
      <sheetName val="2_6_Prelims_215"/>
      <sheetName val="2_7__Area_Analysis15"/>
      <sheetName val="Section_3_015"/>
      <sheetName val="3_1_Range15"/>
      <sheetName val="3_2_Mech15"/>
      <sheetName val="3_3_Market_Update15"/>
      <sheetName val="3_4_Indices15"/>
      <sheetName val="Section_4_015"/>
      <sheetName val="Grosvenor_Place15"/>
      <sheetName val="Tower_House15"/>
      <sheetName val="Victory_15"/>
      <sheetName val="Portobello_15"/>
      <sheetName val="North_Wharf15"/>
      <sheetName val="1_Oxford15"/>
      <sheetName val="White_Collar15"/>
      <sheetName val="Hampstead_Road15"/>
      <sheetName val="City_Road_(A)15"/>
      <sheetName val="Do_not_delete_-_Lists15"/>
      <sheetName val="Do_not_delete_-_linked_to_cha15"/>
      <sheetName val="GW280NEW_xls13"/>
      <sheetName val="Front_Cover17"/>
      <sheetName val="1_0_Exec_Sum17"/>
      <sheetName val="Section_2_017"/>
      <sheetName val="2_1_Interpretation17"/>
      <sheetName val="2_2_Elem_Update_117"/>
      <sheetName val="2_2_Elem_Updated_217"/>
      <sheetName val="2_3_Elem_Updated_17"/>
      <sheetName val="2_4_Refurb_range16"/>
      <sheetName val="2_4_NB_Range_16"/>
      <sheetName val="2_5_Elemental_Base16"/>
      <sheetName val="2_6_Prelims_116"/>
      <sheetName val="2_6_Prelims_216"/>
      <sheetName val="2_7__Area_Analysis16"/>
      <sheetName val="Section_3_016"/>
      <sheetName val="3_1_Range16"/>
      <sheetName val="3_2_Mech16"/>
      <sheetName val="3_3_Market_Update16"/>
      <sheetName val="3_4_Indices16"/>
      <sheetName val="Section_4_016"/>
      <sheetName val="Grosvenor_Place16"/>
      <sheetName val="Tower_House16"/>
      <sheetName val="Victory_16"/>
      <sheetName val="Portobello_16"/>
      <sheetName val="North_Wharf16"/>
      <sheetName val="1_Oxford16"/>
      <sheetName val="White_Collar16"/>
      <sheetName val="Hampstead_Road16"/>
      <sheetName val="City_Road_(A)16"/>
      <sheetName val="Do_not_delete_-_Lists16"/>
      <sheetName val="Do_not_delete_-_linked_to_cha16"/>
      <sheetName val="GW280NEW_xls14"/>
      <sheetName val="Sheet1"/>
      <sheetName val="Page_S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refreshError="1"/>
      <sheetData sheetId="589"/>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Cover"/>
      <sheetName val="QA"/>
      <sheetName val="Contents"/>
      <sheetName val="Section 1 Fly"/>
      <sheetName val="1.1 Exec Summary Overall Budget"/>
      <sheetName val="1.2 Basis and Assumptions"/>
      <sheetName val="1.3 Summary"/>
      <sheetName val="1.4 Reconciliation"/>
      <sheetName val="1.5 Build-up"/>
      <sheetName val="Section 2 Fly"/>
      <sheetName val="2.1.1 Exec Summary Overall Cons"/>
      <sheetName val="2.1.2 Exec Summary (Early Wks)"/>
      <sheetName val="2.1.3 Exec Summary (Subs)"/>
      <sheetName val="2.1.4-Exec Summary (Main)"/>
      <sheetName val="2.1.5-Exec Summary (Ext Serv)"/>
      <sheetName val="2.2 Reconciliation"/>
      <sheetName val="2.3-Basis and Assumptions"/>
      <sheetName val="2.4-Exclusions"/>
      <sheetName val="2.5-Risk"/>
      <sheetName val="2.5A-Opportunities"/>
      <sheetName val="Contracts let(mast)"/>
      <sheetName val="Transfers"/>
      <sheetName val="Variation Anticipated"/>
      <sheetName val="Change Control Variation "/>
      <sheetName val="Variation Instucted "/>
      <sheetName val="Loss &amp; Expense"/>
      <sheetName val="Section 3 Fly"/>
      <sheetName val="3.1 Basis and Assumptions"/>
      <sheetName val="Payments - Summary"/>
      <sheetName val="Summary (Overall)"/>
      <sheetName val="Overall Cashflow Breakdown"/>
      <sheetName val="Construction Costs Cashflow A3"/>
      <sheetName val="Surveys Cashflow"/>
      <sheetName val="Early Works Cashflow"/>
      <sheetName val="Substructure Cashflow"/>
      <sheetName val="Statutory Fees Cashflow"/>
      <sheetName val="Profession Fees Cashflow"/>
      <sheetName val="Project Office Costs"/>
      <sheetName val="3rd Party Cost Summary"/>
      <sheetName val="Other Sundry Costs"/>
      <sheetName val="Insurances Cashflow"/>
      <sheetName val="Section 106 Cashflow"/>
      <sheetName val="Section 278 Cashflow"/>
      <sheetName val="Section 4 Part 1 Fly"/>
      <sheetName val="Building Control"/>
      <sheetName val="Section 4 Part 2 Fly"/>
      <sheetName val="Project Management"/>
      <sheetName val="CDM Coordinator (DIFA)"/>
      <sheetName val="CDM Coordinator"/>
      <sheetName val="Cost Consultant (DIFA)"/>
      <sheetName val="Cost Consultant"/>
      <sheetName val="Cost Consultant (Serv Div)"/>
      <sheetName val="Architect (DIFA)"/>
      <sheetName val="Architect (non novated)"/>
      <sheetName val="Architect (novated)"/>
      <sheetName val="Structural Engineer non novated"/>
      <sheetName val="Structural Engineer (novated)"/>
      <sheetName val="Services Engineer (non novated)"/>
      <sheetName val="Services Engineer (novated)"/>
      <sheetName val="Planning Consultant"/>
      <sheetName val="Lift Consultant"/>
      <sheetName val="Building Maintenance Access"/>
      <sheetName val="Specialist Lighting"/>
      <sheetName val="Commissioning Engineer"/>
      <sheetName val="Wind Tunnel Studies"/>
      <sheetName val="Rights of Light"/>
      <sheetName val="Pty wall3rdpty Cnslt-for Pncl"/>
      <sheetName val="PR Consultant"/>
      <sheetName val="Main Contractor - PCSA"/>
      <sheetName val="Cladding Contractor PCSA"/>
      <sheetName val="Steel Contractor PCSA"/>
      <sheetName val="Substructure CA"/>
      <sheetName val="BIW Administrator"/>
      <sheetName val="Capital Allowances"/>
      <sheetName val="Archaeology 2nd opinion"/>
      <sheetName val="Section 4 Part 3 Fly"/>
      <sheetName val="Office Rental (PM)"/>
      <sheetName val="Office Fit Out (PM)"/>
      <sheetName val="Rent &amp; Service Charge GSH Place"/>
      <sheetName val="38 Bgate power"/>
      <sheetName val="36 gsh Rates"/>
      <sheetName val="36 gsh Site Huts"/>
      <sheetName val="36 GSH Utilities"/>
      <sheetName val="Section 4 Part 4 Fly"/>
      <sheetName val="3rd pty Fees &amp; Costs"/>
      <sheetName val="1 GSH AC Maintenance"/>
      <sheetName val="Demolition Acoustics"/>
      <sheetName val="Service Charge"/>
      <sheetName val="Demo Adivce"/>
      <sheetName val="Monitoring"/>
      <sheetName val="Adjoining Owners Consultants"/>
      <sheetName val="Arboricultural Consultancy"/>
      <sheetName val="Party Wall - Both sides"/>
      <sheetName val="Section 4 Part 5 Fly"/>
      <sheetName val="CoL Kerb to GSH"/>
      <sheetName val="CoL AIP retain wall to GSH"/>
      <sheetName val="CoL GSH Parking suspend"/>
      <sheetName val="CoL P128 Hoarding change"/>
      <sheetName val="Survey Works"/>
      <sheetName val="Due Diligence"/>
      <sheetName val="Acoustics 2nd opinion"/>
      <sheetName val="Other Surveys"/>
      <sheetName val="Section 4 Part 6 Fly"/>
      <sheetName val="Insurance"/>
      <sheetName val="Back cover"/>
      <sheetName val="Pre &amp; Post Novation fee splits"/>
      <sheetName val="Section 5 flysheet"/>
      <sheetName val="Area Schedule Metric"/>
      <sheetName val="Area Schedule Imperial"/>
      <sheetName val="Area Schedule Clarifications"/>
      <sheetName val="Net Area Reconciliation Brkdwn"/>
      <sheetName val="1.3 Summary SAVILLS"/>
      <sheetName val="1.5 Build-up SAVILLS"/>
      <sheetName val="Overall Cashflow Summary SAVILL"/>
      <sheetName val="Overall Cashflow Breakdown SAVI"/>
      <sheetName val="Fee Contingency"/>
      <sheetName val="Front Cover (Cashflow)"/>
      <sheetName val="Client Contingency"/>
      <sheetName val="Change Control Data Base"/>
      <sheetName val="Front_Cover"/>
      <sheetName val="Section_1_Fly"/>
      <sheetName val="1_1_Exec_Summary_Overall_Budget"/>
      <sheetName val="1_2_Basis_and_Assumptions"/>
      <sheetName val="1_3_Summary"/>
      <sheetName val="1_4_Reconciliation"/>
      <sheetName val="1_5_Build-up"/>
      <sheetName val="Section_2_Fly"/>
      <sheetName val="2_1_1_Exec_Summary_Overall_Cons"/>
      <sheetName val="2_1_2_Exec_Summary_(Early_Wks)"/>
      <sheetName val="2_1_3_Exec_Summary_(Subs)"/>
      <sheetName val="2_1_4-Exec_Summary_(Main)"/>
      <sheetName val="2_1_5-Exec_Summary_(Ext_Serv)"/>
      <sheetName val="2_2_Reconciliation"/>
      <sheetName val="2_3-Basis_and_Assumptions"/>
      <sheetName val="2_4-Exclusions"/>
      <sheetName val="2_5-Risk"/>
      <sheetName val="2_5A-Opportunities"/>
      <sheetName val="Contracts_let(mast)"/>
      <sheetName val="Variation_Anticipated"/>
      <sheetName val="Change_Control_Variation_"/>
      <sheetName val="Variation_Instucted_"/>
      <sheetName val="Loss_&amp;_Expense"/>
      <sheetName val="Section_3_Fly"/>
      <sheetName val="3_1_Basis_and_Assumptions"/>
      <sheetName val="Payments_-_Summary"/>
      <sheetName val="Summary_(Overall)"/>
      <sheetName val="Overall_Cashflow_Breakdown"/>
      <sheetName val="Construction_Costs_Cashflow_A3"/>
      <sheetName val="Surveys_Cashflow"/>
      <sheetName val="Early_Works_Cashflow"/>
      <sheetName val="Substructure_Cashflow"/>
      <sheetName val="Statutory_Fees_Cashflow"/>
      <sheetName val="Profession_Fees_Cashflow"/>
      <sheetName val="Project_Office_Costs"/>
      <sheetName val="3rd_Party_Cost_Summary"/>
      <sheetName val="Other_Sundry_Costs"/>
      <sheetName val="Insurances_Cashflow"/>
      <sheetName val="Section_106_Cashflow"/>
      <sheetName val="Section_278_Cashflow"/>
      <sheetName val="Section_4_Part_1_Fly"/>
      <sheetName val="Building_Control"/>
      <sheetName val="Section_4_Part_2_Fly"/>
      <sheetName val="Project_Management"/>
      <sheetName val="CDM_Coordinator_(DIFA)"/>
      <sheetName val="CDM_Coordinator"/>
      <sheetName val="Cost_Consultant_(DIFA)"/>
      <sheetName val="Cost_Consultant"/>
      <sheetName val="Cost_Consultant_(Serv_Div)"/>
      <sheetName val="Architect_(DIFA)"/>
      <sheetName val="Architect_(non_novated)"/>
      <sheetName val="Architect_(novated)"/>
      <sheetName val="Structural_Engineer_non_novated"/>
      <sheetName val="Structural_Engineer_(novated)"/>
      <sheetName val="Services_Engineer_(non_novated)"/>
      <sheetName val="Services_Engineer_(novated)"/>
      <sheetName val="Planning_Consultant"/>
      <sheetName val="Lift_Consultant"/>
      <sheetName val="Building_Maintenance_Access"/>
      <sheetName val="Specialist_Lighting"/>
      <sheetName val="Commissioning_Engineer"/>
      <sheetName val="Wind_Tunnel_Studies"/>
      <sheetName val="Rights_of_Light"/>
      <sheetName val="Pty_wall3rdpty_Cnslt-for_Pncl"/>
      <sheetName val="PR_Consultant"/>
      <sheetName val="Main_Contractor_-_PCSA"/>
      <sheetName val="Cladding_Contractor_PCSA"/>
      <sheetName val="Steel_Contractor_PCSA"/>
      <sheetName val="Substructure_CA"/>
      <sheetName val="BIW_Administrator"/>
      <sheetName val="Capital_Allowances"/>
      <sheetName val="Archaeology_2nd_opinion"/>
      <sheetName val="Section_4_Part_3_Fly"/>
      <sheetName val="Office_Rental_(PM)"/>
      <sheetName val="Office_Fit_Out_(PM)"/>
      <sheetName val="Rent_&amp;_Service_Charge_GSH_Place"/>
      <sheetName val="38_Bgate_power"/>
      <sheetName val="36_gsh_Rates"/>
      <sheetName val="36_gsh_Site_Huts"/>
      <sheetName val="36_GSH_Utilities"/>
      <sheetName val="Section_4_Part_4_Fly"/>
      <sheetName val="3rd_pty_Fees_&amp;_Costs"/>
      <sheetName val="1_GSH_AC_Maintenance"/>
      <sheetName val="Demolition_Acoustics"/>
      <sheetName val="Service_Charge"/>
      <sheetName val="Demo_Adivce"/>
      <sheetName val="Adjoining_Owners_Consultants"/>
      <sheetName val="Arboricultural_Consultancy"/>
      <sheetName val="Party_Wall_-_Both_sides"/>
      <sheetName val="Section_4_Part_5_Fly"/>
      <sheetName val="CoL_Kerb_to_GSH"/>
      <sheetName val="CoL_AIP_retain_wall_to_GSH"/>
      <sheetName val="CoL_GSH_Parking_suspend"/>
      <sheetName val="CoL_P128_Hoarding_change"/>
      <sheetName val="Survey_Works"/>
      <sheetName val="Due_Diligence"/>
      <sheetName val="Acoustics_2nd_opinion"/>
      <sheetName val="Other_Surveys"/>
      <sheetName val="Section_4_Part_6_Fly"/>
      <sheetName val="Back_cover"/>
      <sheetName val="Pre_&amp;_Post_Novation_fee_splits"/>
      <sheetName val="Section_5_flysheet"/>
      <sheetName val="Area_Schedule_Metric"/>
      <sheetName val="Area_Schedule_Imperial"/>
      <sheetName val="Area_Schedule_Clarifications"/>
      <sheetName val="Net_Area_Reconciliation_Brkdwn"/>
      <sheetName val="1_3_Summary_SAVILLS"/>
      <sheetName val="1_5_Build-up_SAVILLS"/>
      <sheetName val="Overall_Cashflow_Summary_SAVILL"/>
      <sheetName val="Overall_Cashflow_Breakdown_SAVI"/>
      <sheetName val="Fee_Contingency"/>
      <sheetName val="Front_Cover_(Cashflow)"/>
      <sheetName val="Client_Contingency"/>
      <sheetName val="Change_Control_Data_Base"/>
      <sheetName val="Front_Cover1"/>
      <sheetName val="Section_1_Fly1"/>
      <sheetName val="1_1_Exec_Summary_Overall_Budge1"/>
      <sheetName val="1_2_Basis_and_Assumptions1"/>
      <sheetName val="1_3_Summary1"/>
      <sheetName val="1_4_Reconciliation1"/>
      <sheetName val="1_5_Build-up1"/>
      <sheetName val="Section_2_Fly1"/>
      <sheetName val="2_1_1_Exec_Summary_Overall_Con1"/>
      <sheetName val="2_1_2_Exec_Summary_(Early_Wks)1"/>
      <sheetName val="2_1_3_Exec_Summary_(Subs)1"/>
      <sheetName val="2_1_4-Exec_Summary_(Main)1"/>
      <sheetName val="2_1_5-Exec_Summary_(Ext_Serv)1"/>
      <sheetName val="2_2_Reconciliation1"/>
      <sheetName val="2_3-Basis_and_Assumptions1"/>
      <sheetName val="2_4-Exclusions1"/>
      <sheetName val="2_5-Risk1"/>
      <sheetName val="2_5A-Opportunities1"/>
      <sheetName val="Contracts_let(mast)1"/>
      <sheetName val="Variation_Anticipated1"/>
      <sheetName val="Change_Control_Variation_1"/>
      <sheetName val="Variation_Instucted_1"/>
      <sheetName val="Loss_&amp;_Expense1"/>
      <sheetName val="Section_3_Fly1"/>
      <sheetName val="3_1_Basis_and_Assumptions1"/>
      <sheetName val="Payments_-_Summary1"/>
      <sheetName val="Summary_(Overall)1"/>
      <sheetName val="Overall_Cashflow_Breakdown1"/>
      <sheetName val="Construction_Costs_Cashflow_A31"/>
      <sheetName val="Surveys_Cashflow1"/>
      <sheetName val="Early_Works_Cashflow1"/>
      <sheetName val="Substructure_Cashflow1"/>
      <sheetName val="Statutory_Fees_Cashflow1"/>
      <sheetName val="Profession_Fees_Cashflow1"/>
      <sheetName val="Project_Office_Costs1"/>
      <sheetName val="3rd_Party_Cost_Summary1"/>
      <sheetName val="Other_Sundry_Costs1"/>
      <sheetName val="Insurances_Cashflow1"/>
      <sheetName val="Section_106_Cashflow1"/>
      <sheetName val="Section_278_Cashflow1"/>
      <sheetName val="Section_4_Part_1_Fly1"/>
      <sheetName val="Building_Control1"/>
      <sheetName val="Section_4_Part_2_Fly1"/>
      <sheetName val="Project_Management1"/>
      <sheetName val="CDM_Coordinator_(DIFA)1"/>
      <sheetName val="CDM_Coordinator1"/>
      <sheetName val="Cost_Consultant_(DIFA)1"/>
      <sheetName val="Cost_Consultant1"/>
      <sheetName val="Cost_Consultant_(Serv_Div)1"/>
      <sheetName val="Architect_(DIFA)1"/>
      <sheetName val="Architect_(non_novated)1"/>
      <sheetName val="Architect_(novated)1"/>
      <sheetName val="Structural_Engineer_non_novate1"/>
      <sheetName val="Structural_Engineer_(novated)1"/>
      <sheetName val="Services_Engineer_(non_novated1"/>
      <sheetName val="Services_Engineer_(novated)1"/>
      <sheetName val="Planning_Consultant1"/>
      <sheetName val="Lift_Consultant1"/>
      <sheetName val="Building_Maintenance_Access1"/>
      <sheetName val="Specialist_Lighting1"/>
      <sheetName val="Commissioning_Engineer1"/>
      <sheetName val="Wind_Tunnel_Studies1"/>
      <sheetName val="Rights_of_Light1"/>
      <sheetName val="Pty_wall3rdpty_Cnslt-for_Pncl1"/>
      <sheetName val="PR_Consultant1"/>
      <sheetName val="Main_Contractor_-_PCSA1"/>
      <sheetName val="Cladding_Contractor_PCSA1"/>
      <sheetName val="Steel_Contractor_PCSA1"/>
      <sheetName val="Substructure_CA1"/>
      <sheetName val="BIW_Administrator1"/>
      <sheetName val="Capital_Allowances1"/>
      <sheetName val="Archaeology_2nd_opinion1"/>
      <sheetName val="Section_4_Part_3_Fly1"/>
      <sheetName val="Office_Rental_(PM)1"/>
      <sheetName val="Office_Fit_Out_(PM)1"/>
      <sheetName val="Rent_&amp;_Service_Charge_GSH_Plac1"/>
      <sheetName val="38_Bgate_power1"/>
      <sheetName val="36_gsh_Rates1"/>
      <sheetName val="36_gsh_Site_Huts1"/>
      <sheetName val="36_GSH_Utilities1"/>
      <sheetName val="Section_4_Part_4_Fly1"/>
      <sheetName val="3rd_pty_Fees_&amp;_Costs1"/>
      <sheetName val="1_GSH_AC_Maintenance1"/>
      <sheetName val="Demolition_Acoustics1"/>
      <sheetName val="Service_Charge1"/>
      <sheetName val="Demo_Adivce1"/>
      <sheetName val="Adjoining_Owners_Consultants1"/>
      <sheetName val="Arboricultural_Consultancy1"/>
      <sheetName val="Party_Wall_-_Both_sides1"/>
      <sheetName val="Section_4_Part_5_Fly1"/>
      <sheetName val="CoL_Kerb_to_GSH1"/>
      <sheetName val="CoL_AIP_retain_wall_to_GSH1"/>
      <sheetName val="CoL_GSH_Parking_suspend1"/>
      <sheetName val="CoL_P128_Hoarding_change1"/>
      <sheetName val="Survey_Works1"/>
      <sheetName val="Due_Diligence1"/>
      <sheetName val="Acoustics_2nd_opinion1"/>
      <sheetName val="Other_Surveys1"/>
      <sheetName val="Section_4_Part_6_Fly1"/>
      <sheetName val="Back_cover1"/>
      <sheetName val="Pre_&amp;_Post_Novation_fee_splits1"/>
      <sheetName val="Section_5_flysheet1"/>
      <sheetName val="Area_Schedule_Metric1"/>
      <sheetName val="Area_Schedule_Imperial1"/>
      <sheetName val="Area_Schedule_Clarifications1"/>
      <sheetName val="Net_Area_Reconciliation_Brkdwn1"/>
      <sheetName val="1_3_Summary_SAVILLS1"/>
      <sheetName val="1_5_Build-up_SAVILLS1"/>
      <sheetName val="Overall_Cashflow_Summary_SAVIL1"/>
      <sheetName val="Overall_Cashflow_Breakdown_SAV1"/>
      <sheetName val="Fee_Contingency1"/>
      <sheetName val="Front_Cover_(Cashflow)1"/>
      <sheetName val="Client_Contingency1"/>
      <sheetName val="Change_Control_Data_Base1"/>
      <sheetName val="Template"/>
      <sheetName val="Front_Cover2"/>
      <sheetName val="Section_1_Fly2"/>
      <sheetName val="1_1_Exec_Summary_Overall_Budge2"/>
      <sheetName val="1_2_Basis_and_Assumptions2"/>
      <sheetName val="1_3_Summary2"/>
      <sheetName val="1_4_Reconciliation2"/>
      <sheetName val="1_5_Build-up2"/>
      <sheetName val="Section_2_Fly2"/>
      <sheetName val="2_1_1_Exec_Summary_Overall_Con2"/>
      <sheetName val="2_1_2_Exec_Summary_(Early_Wks)2"/>
      <sheetName val="2_1_3_Exec_Summary_(Subs)2"/>
      <sheetName val="2_1_4-Exec_Summary_(Main)2"/>
      <sheetName val="2_1_5-Exec_Summary_(Ext_Serv)2"/>
      <sheetName val="2_2_Reconciliation2"/>
      <sheetName val="2_3-Basis_and_Assumptions2"/>
      <sheetName val="2_4-Exclusions2"/>
      <sheetName val="2_5-Risk2"/>
      <sheetName val="2_5A-Opportunities2"/>
      <sheetName val="Contracts_let(mast)2"/>
      <sheetName val="Variation_Anticipated2"/>
      <sheetName val="Change_Control_Variation_2"/>
      <sheetName val="Variation_Instucted_2"/>
      <sheetName val="Loss_&amp;_Expense2"/>
      <sheetName val="Section_3_Fly2"/>
      <sheetName val="3_1_Basis_and_Assumptions2"/>
      <sheetName val="Payments_-_Summary2"/>
      <sheetName val="Summary_(Overall)2"/>
      <sheetName val="Overall_Cashflow_Breakdown2"/>
      <sheetName val="Construction_Costs_Cashflow_A32"/>
      <sheetName val="Surveys_Cashflow2"/>
      <sheetName val="Early_Works_Cashflow2"/>
      <sheetName val="Substructure_Cashflow2"/>
      <sheetName val="Statutory_Fees_Cashflow2"/>
      <sheetName val="Profession_Fees_Cashflow2"/>
      <sheetName val="Project_Office_Costs2"/>
      <sheetName val="3rd_Party_Cost_Summary2"/>
      <sheetName val="Other_Sundry_Costs2"/>
      <sheetName val="Insurances_Cashflow2"/>
      <sheetName val="Section_106_Cashflow2"/>
      <sheetName val="Section_278_Cashflow2"/>
      <sheetName val="Section_4_Part_1_Fly2"/>
      <sheetName val="Building_Control2"/>
      <sheetName val="Section_4_Part_2_Fly2"/>
      <sheetName val="Project_Management2"/>
      <sheetName val="CDM_Coordinator_(DIFA)2"/>
      <sheetName val="CDM_Coordinator2"/>
      <sheetName val="Cost_Consultant_(DIFA)2"/>
      <sheetName val="Cost_Consultant2"/>
      <sheetName val="Cost_Consultant_(Serv_Div)2"/>
      <sheetName val="Architect_(DIFA)2"/>
      <sheetName val="Architect_(non_novated)2"/>
      <sheetName val="Architect_(novated)2"/>
      <sheetName val="Structural_Engineer_non_novate2"/>
      <sheetName val="Structural_Engineer_(novated)2"/>
      <sheetName val="Services_Engineer_(non_novated2"/>
      <sheetName val="Services_Engineer_(novated)2"/>
      <sheetName val="Planning_Consultant2"/>
      <sheetName val="Lift_Consultant2"/>
      <sheetName val="Building_Maintenance_Access2"/>
      <sheetName val="Specialist_Lighting2"/>
      <sheetName val="Commissioning_Engineer2"/>
      <sheetName val="Wind_Tunnel_Studies2"/>
      <sheetName val="Rights_of_Light2"/>
      <sheetName val="Pty_wall3rdpty_Cnslt-for_Pncl2"/>
      <sheetName val="PR_Consultant2"/>
      <sheetName val="Main_Contractor_-_PCSA2"/>
      <sheetName val="Cladding_Contractor_PCSA2"/>
      <sheetName val="Steel_Contractor_PCSA2"/>
      <sheetName val="Substructure_CA2"/>
      <sheetName val="BIW_Administrator2"/>
      <sheetName val="Capital_Allowances2"/>
      <sheetName val="Archaeology_2nd_opinion2"/>
      <sheetName val="Section_4_Part_3_Fly2"/>
      <sheetName val="Office_Rental_(PM)2"/>
      <sheetName val="Office_Fit_Out_(PM)2"/>
      <sheetName val="Rent_&amp;_Service_Charge_GSH_Plac2"/>
      <sheetName val="38_Bgate_power2"/>
      <sheetName val="36_gsh_Rates2"/>
      <sheetName val="36_gsh_Site_Huts2"/>
      <sheetName val="36_GSH_Utilities2"/>
      <sheetName val="Section_4_Part_4_Fly2"/>
      <sheetName val="3rd_pty_Fees_&amp;_Costs2"/>
      <sheetName val="1_GSH_AC_Maintenance2"/>
      <sheetName val="Demolition_Acoustics2"/>
      <sheetName val="Service_Charge2"/>
      <sheetName val="Demo_Adivce2"/>
      <sheetName val="Adjoining_Owners_Consultants2"/>
      <sheetName val="Arboricultural_Consultancy2"/>
      <sheetName val="Party_Wall_-_Both_sides2"/>
      <sheetName val="Section_4_Part_5_Fly2"/>
      <sheetName val="CoL_Kerb_to_GSH2"/>
      <sheetName val="CoL_AIP_retain_wall_to_GSH2"/>
      <sheetName val="CoL_GSH_Parking_suspend2"/>
      <sheetName val="CoL_P128_Hoarding_change2"/>
      <sheetName val="Survey_Works2"/>
      <sheetName val="Due_Diligence2"/>
      <sheetName val="Acoustics_2nd_opinion2"/>
      <sheetName val="Other_Surveys2"/>
      <sheetName val="Section_4_Part_6_Fly2"/>
      <sheetName val="Back_cover2"/>
      <sheetName val="Pre_&amp;_Post_Novation_fee_splits2"/>
      <sheetName val="Section_5_flysheet2"/>
      <sheetName val="Area_Schedule_Metric2"/>
      <sheetName val="Area_Schedule_Imperial2"/>
      <sheetName val="Area_Schedule_Clarifications2"/>
      <sheetName val="Net_Area_Reconciliation_Brkdwn2"/>
      <sheetName val="1_3_Summary_SAVILLS2"/>
      <sheetName val="1_5_Build-up_SAVILLS2"/>
      <sheetName val="Overall_Cashflow_Summary_SAVIL2"/>
      <sheetName val="Overall_Cashflow_Breakdown_SAV2"/>
      <sheetName val="Fee_Contingency2"/>
      <sheetName val="Front_Cover_(Cashflow)2"/>
      <sheetName val="Client_Contingency2"/>
      <sheetName val="Change_Control_Data_Base2"/>
      <sheetName val="Front_Cover3"/>
      <sheetName val="Section_1_Fly3"/>
      <sheetName val="1_1_Exec_Summary_Overall_Budge3"/>
      <sheetName val="1_2_Basis_and_Assumptions3"/>
      <sheetName val="1_3_Summary3"/>
      <sheetName val="1_4_Reconciliation3"/>
      <sheetName val="1_5_Build-up3"/>
      <sheetName val="Section_2_Fly3"/>
      <sheetName val="2_1_1_Exec_Summary_Overall_Con3"/>
      <sheetName val="2_1_2_Exec_Summary_(Early_Wks)3"/>
      <sheetName val="2_1_3_Exec_Summary_(Subs)3"/>
      <sheetName val="2_1_4-Exec_Summary_(Main)3"/>
      <sheetName val="2_1_5-Exec_Summary_(Ext_Serv)3"/>
      <sheetName val="2_2_Reconciliation3"/>
      <sheetName val="2_3-Basis_and_Assumptions3"/>
      <sheetName val="2_4-Exclusions3"/>
      <sheetName val="2_5-Risk3"/>
      <sheetName val="2_5A-Opportunities3"/>
      <sheetName val="Contracts_let(mast)3"/>
      <sheetName val="Variation_Anticipated3"/>
      <sheetName val="Change_Control_Variation_3"/>
      <sheetName val="Variation_Instucted_3"/>
      <sheetName val="Loss_&amp;_Expense3"/>
      <sheetName val="Section_3_Fly3"/>
      <sheetName val="3_1_Basis_and_Assumptions3"/>
      <sheetName val="Payments_-_Summary3"/>
      <sheetName val="Summary_(Overall)3"/>
      <sheetName val="Overall_Cashflow_Breakdown3"/>
      <sheetName val="Construction_Costs_Cashflow_A33"/>
      <sheetName val="Surveys_Cashflow3"/>
      <sheetName val="Early_Works_Cashflow3"/>
      <sheetName val="Substructure_Cashflow3"/>
      <sheetName val="Statutory_Fees_Cashflow3"/>
      <sheetName val="Profession_Fees_Cashflow3"/>
      <sheetName val="Project_Office_Costs3"/>
      <sheetName val="3rd_Party_Cost_Summary3"/>
      <sheetName val="Other_Sundry_Costs3"/>
      <sheetName val="Insurances_Cashflow3"/>
      <sheetName val="Section_106_Cashflow3"/>
      <sheetName val="Section_278_Cashflow3"/>
      <sheetName val="Section_4_Part_1_Fly3"/>
      <sheetName val="Building_Control3"/>
      <sheetName val="Section_4_Part_2_Fly3"/>
      <sheetName val="Project_Management3"/>
      <sheetName val="CDM_Coordinator_(DIFA)3"/>
      <sheetName val="CDM_Coordinator3"/>
      <sheetName val="Cost_Consultant_(DIFA)3"/>
      <sheetName val="Cost_Consultant3"/>
      <sheetName val="Cost_Consultant_(Serv_Div)3"/>
      <sheetName val="Architect_(DIFA)3"/>
      <sheetName val="Architect_(non_novated)3"/>
      <sheetName val="Architect_(novated)3"/>
      <sheetName val="Structural_Engineer_non_novate3"/>
      <sheetName val="Structural_Engineer_(novated)3"/>
      <sheetName val="Services_Engineer_(non_novated3"/>
      <sheetName val="Services_Engineer_(novated)3"/>
      <sheetName val="Planning_Consultant3"/>
      <sheetName val="Lift_Consultant3"/>
      <sheetName val="Building_Maintenance_Access3"/>
      <sheetName val="Specialist_Lighting3"/>
      <sheetName val="Commissioning_Engineer3"/>
      <sheetName val="Wind_Tunnel_Studies3"/>
      <sheetName val="Rights_of_Light3"/>
      <sheetName val="Pty_wall3rdpty_Cnslt-for_Pncl3"/>
      <sheetName val="PR_Consultant3"/>
      <sheetName val="Main_Contractor_-_PCSA3"/>
      <sheetName val="Cladding_Contractor_PCSA3"/>
      <sheetName val="Steel_Contractor_PCSA3"/>
      <sheetName val="Substructure_CA3"/>
      <sheetName val="BIW_Administrator3"/>
      <sheetName val="Capital_Allowances3"/>
      <sheetName val="Archaeology_2nd_opinion3"/>
      <sheetName val="Section_4_Part_3_Fly3"/>
      <sheetName val="Office_Rental_(PM)3"/>
      <sheetName val="Office_Fit_Out_(PM)3"/>
      <sheetName val="Rent_&amp;_Service_Charge_GSH_Plac3"/>
      <sheetName val="38_Bgate_power3"/>
      <sheetName val="36_gsh_Rates3"/>
      <sheetName val="36_gsh_Site_Huts3"/>
      <sheetName val="36_GSH_Utilities3"/>
      <sheetName val="Section_4_Part_4_Fly3"/>
      <sheetName val="3rd_pty_Fees_&amp;_Costs3"/>
      <sheetName val="1_GSH_AC_Maintenance3"/>
      <sheetName val="Demolition_Acoustics3"/>
      <sheetName val="Service_Charge3"/>
      <sheetName val="Demo_Adivce3"/>
      <sheetName val="Adjoining_Owners_Consultants3"/>
      <sheetName val="Arboricultural_Consultancy3"/>
      <sheetName val="Party_Wall_-_Both_sides3"/>
      <sheetName val="Section_4_Part_5_Fly3"/>
      <sheetName val="CoL_Kerb_to_GSH3"/>
      <sheetName val="CoL_AIP_retain_wall_to_GSH3"/>
      <sheetName val="CoL_GSH_Parking_suspend3"/>
      <sheetName val="CoL_P128_Hoarding_change3"/>
      <sheetName val="Survey_Works3"/>
      <sheetName val="Due_Diligence3"/>
      <sheetName val="Acoustics_2nd_opinion3"/>
      <sheetName val="Other_Surveys3"/>
      <sheetName val="Section_4_Part_6_Fly3"/>
      <sheetName val="Back_cover3"/>
      <sheetName val="Pre_&amp;_Post_Novation_fee_splits3"/>
      <sheetName val="Section_5_flysheet3"/>
      <sheetName val="Area_Schedule_Metric3"/>
      <sheetName val="Area_Schedule_Imperial3"/>
      <sheetName val="Area_Schedule_Clarifications3"/>
      <sheetName val="Net_Area_Reconciliation_Brkdwn3"/>
      <sheetName val="1_3_Summary_SAVILLS3"/>
      <sheetName val="1_5_Build-up_SAVILLS3"/>
      <sheetName val="Overall_Cashflow_Summary_SAVIL3"/>
      <sheetName val="Overall_Cashflow_Breakdown_SAV3"/>
      <sheetName val="Fee_Contingency3"/>
      <sheetName val="Front_Cover_(Cashflow)3"/>
      <sheetName val="Client_Contingency3"/>
      <sheetName val="Change_Control_Data_Base3"/>
      <sheetName val="Front_Cover4"/>
      <sheetName val="Section_1_Fly4"/>
      <sheetName val="1_1_Exec_Summary_Overall_Budge4"/>
      <sheetName val="1_2_Basis_and_Assumptions4"/>
      <sheetName val="1_3_Summary4"/>
      <sheetName val="1_4_Reconciliation4"/>
      <sheetName val="1_5_Build-up4"/>
      <sheetName val="Section_2_Fly4"/>
      <sheetName val="2_1_1_Exec_Summary_Overall_Con4"/>
      <sheetName val="2_1_2_Exec_Summary_(Early_Wks)4"/>
      <sheetName val="2_1_3_Exec_Summary_(Subs)4"/>
      <sheetName val="2_1_4-Exec_Summary_(Main)4"/>
      <sheetName val="2_1_5-Exec_Summary_(Ext_Serv)4"/>
      <sheetName val="2_2_Reconciliation4"/>
      <sheetName val="2_3-Basis_and_Assumptions4"/>
      <sheetName val="2_4-Exclusions4"/>
      <sheetName val="2_5-Risk4"/>
      <sheetName val="2_5A-Opportunities4"/>
      <sheetName val="Contracts_let(mast)4"/>
      <sheetName val="Variation_Anticipated4"/>
      <sheetName val="Change_Control_Variation_4"/>
      <sheetName val="Variation_Instucted_4"/>
      <sheetName val="Loss_&amp;_Expense4"/>
      <sheetName val="Section_3_Fly4"/>
      <sheetName val="3_1_Basis_and_Assumptions4"/>
      <sheetName val="Payments_-_Summary4"/>
      <sheetName val="Summary_(Overall)4"/>
      <sheetName val="Overall_Cashflow_Breakdown4"/>
      <sheetName val="Construction_Costs_Cashflow_A34"/>
      <sheetName val="Surveys_Cashflow4"/>
      <sheetName val="Early_Works_Cashflow4"/>
      <sheetName val="Substructure_Cashflow4"/>
      <sheetName val="Statutory_Fees_Cashflow4"/>
      <sheetName val="Profession_Fees_Cashflow4"/>
      <sheetName val="Project_Office_Costs4"/>
      <sheetName val="3rd_Party_Cost_Summary4"/>
      <sheetName val="Other_Sundry_Costs4"/>
      <sheetName val="Insurances_Cashflow4"/>
      <sheetName val="Section_106_Cashflow4"/>
      <sheetName val="Section_278_Cashflow4"/>
      <sheetName val="Section_4_Part_1_Fly4"/>
      <sheetName val="Building_Control4"/>
      <sheetName val="Section_4_Part_2_Fly4"/>
      <sheetName val="Project_Management4"/>
      <sheetName val="CDM_Coordinator_(DIFA)4"/>
      <sheetName val="CDM_Coordinator4"/>
      <sheetName val="Cost_Consultant_(DIFA)4"/>
      <sheetName val="Cost_Consultant4"/>
      <sheetName val="Cost_Consultant_(Serv_Div)4"/>
      <sheetName val="Architect_(DIFA)4"/>
      <sheetName val="Architect_(non_novated)4"/>
      <sheetName val="Architect_(novated)4"/>
      <sheetName val="Structural_Engineer_non_novate4"/>
      <sheetName val="Structural_Engineer_(novated)4"/>
      <sheetName val="Services_Engineer_(non_novated4"/>
      <sheetName val="Services_Engineer_(novated)4"/>
      <sheetName val="Planning_Consultant4"/>
      <sheetName val="Lift_Consultant4"/>
      <sheetName val="Building_Maintenance_Access4"/>
      <sheetName val="Specialist_Lighting4"/>
      <sheetName val="Commissioning_Engineer4"/>
      <sheetName val="Wind_Tunnel_Studies4"/>
      <sheetName val="Rights_of_Light4"/>
      <sheetName val="Pty_wall3rdpty_Cnslt-for_Pncl4"/>
      <sheetName val="PR_Consultant4"/>
      <sheetName val="Main_Contractor_-_PCSA4"/>
      <sheetName val="Cladding_Contractor_PCSA4"/>
      <sheetName val="Steel_Contractor_PCSA4"/>
      <sheetName val="Substructure_CA4"/>
      <sheetName val="BIW_Administrator4"/>
      <sheetName val="Capital_Allowances4"/>
      <sheetName val="Archaeology_2nd_opinion4"/>
      <sheetName val="Section_4_Part_3_Fly4"/>
      <sheetName val="Office_Rental_(PM)4"/>
      <sheetName val="Office_Fit_Out_(PM)4"/>
      <sheetName val="Rent_&amp;_Service_Charge_GSH_Plac4"/>
      <sheetName val="38_Bgate_power4"/>
      <sheetName val="36_gsh_Rates4"/>
      <sheetName val="36_gsh_Site_Huts4"/>
      <sheetName val="36_GSH_Utilities4"/>
      <sheetName val="Section_4_Part_4_Fly4"/>
      <sheetName val="3rd_pty_Fees_&amp;_Costs4"/>
      <sheetName val="1_GSH_AC_Maintenance4"/>
      <sheetName val="Demolition_Acoustics4"/>
      <sheetName val="Service_Charge4"/>
      <sheetName val="Demo_Adivce4"/>
      <sheetName val="Adjoining_Owners_Consultants4"/>
      <sheetName val="Arboricultural_Consultancy4"/>
      <sheetName val="Party_Wall_-_Both_sides4"/>
      <sheetName val="Section_4_Part_5_Fly4"/>
      <sheetName val="CoL_Kerb_to_GSH4"/>
      <sheetName val="CoL_AIP_retain_wall_to_GSH4"/>
      <sheetName val="CoL_GSH_Parking_suspend4"/>
      <sheetName val="CoL_P128_Hoarding_change4"/>
      <sheetName val="Survey_Works4"/>
      <sheetName val="Due_Diligence4"/>
      <sheetName val="Acoustics_2nd_opinion4"/>
      <sheetName val="Other_Surveys4"/>
      <sheetName val="Section_4_Part_6_Fly4"/>
      <sheetName val="Back_cover4"/>
      <sheetName val="Pre_&amp;_Post_Novation_fee_splits4"/>
      <sheetName val="Section_5_flysheet4"/>
      <sheetName val="Area_Schedule_Metric4"/>
      <sheetName val="Area_Schedule_Imperial4"/>
      <sheetName val="Area_Schedule_Clarifications4"/>
      <sheetName val="Net_Area_Reconciliation_Brkdwn4"/>
      <sheetName val="1_3_Summary_SAVILLS4"/>
      <sheetName val="1_5_Build-up_SAVILLS4"/>
      <sheetName val="Overall_Cashflow_Summary_SAVIL4"/>
      <sheetName val="Overall_Cashflow_Breakdown_SAV4"/>
      <sheetName val="Fee_Contingency4"/>
      <sheetName val="Front_Cover_(Cashflow)4"/>
      <sheetName val="Client_Contingency4"/>
      <sheetName val="Change_Control_Data_Base4"/>
      <sheetName val="Sheet1"/>
      <sheetName val="Front_Cover5"/>
      <sheetName val="Section_1_Fly5"/>
      <sheetName val="1_1_Exec_Summary_Overall_Budge5"/>
      <sheetName val="1_2_Basis_and_Assumptions5"/>
      <sheetName val="1_3_Summary5"/>
      <sheetName val="1_4_Reconciliation5"/>
      <sheetName val="1_5_Build-up5"/>
      <sheetName val="Section_2_Fly5"/>
      <sheetName val="2_1_1_Exec_Summary_Overall_Con5"/>
      <sheetName val="2_1_2_Exec_Summary_(Early_Wks)5"/>
      <sheetName val="2_1_3_Exec_Summary_(Subs)5"/>
      <sheetName val="2_1_4-Exec_Summary_(Main)5"/>
      <sheetName val="2_1_5-Exec_Summary_(Ext_Serv)5"/>
      <sheetName val="2_2_Reconciliation5"/>
      <sheetName val="2_3-Basis_and_Assumptions5"/>
      <sheetName val="2_4-Exclusions5"/>
      <sheetName val="2_5-Risk5"/>
      <sheetName val="2_5A-Opportunities5"/>
      <sheetName val="Contracts_let(mast)5"/>
      <sheetName val="Variation_Anticipated5"/>
      <sheetName val="Change_Control_Variation_5"/>
      <sheetName val="Variation_Instucted_5"/>
      <sheetName val="Loss_&amp;_Expense5"/>
      <sheetName val="Section_3_Fly5"/>
      <sheetName val="3_1_Basis_and_Assumptions5"/>
      <sheetName val="Payments_-_Summary5"/>
      <sheetName val="Summary_(Overall)5"/>
      <sheetName val="Overall_Cashflow_Breakdown5"/>
      <sheetName val="Construction_Costs_Cashflow_A35"/>
      <sheetName val="Surveys_Cashflow5"/>
      <sheetName val="Early_Works_Cashflow5"/>
      <sheetName val="Substructure_Cashflow5"/>
      <sheetName val="Statutory_Fees_Cashflow5"/>
      <sheetName val="Profession_Fees_Cashflow5"/>
      <sheetName val="Project_Office_Costs5"/>
      <sheetName val="3rd_Party_Cost_Summary5"/>
      <sheetName val="Other_Sundry_Costs5"/>
      <sheetName val="Insurances_Cashflow5"/>
      <sheetName val="Section_106_Cashflow5"/>
      <sheetName val="Section_278_Cashflow5"/>
      <sheetName val="Section_4_Part_1_Fly5"/>
      <sheetName val="Building_Control5"/>
      <sheetName val="Section_4_Part_2_Fly5"/>
      <sheetName val="Project_Management5"/>
      <sheetName val="CDM_Coordinator_(DIFA)5"/>
      <sheetName val="CDM_Coordinator5"/>
      <sheetName val="Cost_Consultant_(DIFA)5"/>
      <sheetName val="Cost_Consultant5"/>
      <sheetName val="Cost_Consultant_(Serv_Div)5"/>
      <sheetName val="Architect_(DIFA)5"/>
      <sheetName val="Architect_(non_novated)5"/>
      <sheetName val="Architect_(novated)5"/>
      <sheetName val="Structural_Engineer_non_novate5"/>
      <sheetName val="Structural_Engineer_(novated)5"/>
      <sheetName val="Services_Engineer_(non_novated5"/>
      <sheetName val="Services_Engineer_(novated)5"/>
      <sheetName val="Planning_Consultant5"/>
      <sheetName val="Lift_Consultant5"/>
      <sheetName val="Building_Maintenance_Access5"/>
      <sheetName val="Specialist_Lighting5"/>
      <sheetName val="Commissioning_Engineer5"/>
      <sheetName val="Wind_Tunnel_Studies5"/>
      <sheetName val="Rights_of_Light5"/>
      <sheetName val="Pty_wall3rdpty_Cnslt-for_Pncl5"/>
      <sheetName val="PR_Consultant5"/>
      <sheetName val="Main_Contractor_-_PCSA5"/>
      <sheetName val="Cladding_Contractor_PCSA5"/>
      <sheetName val="Steel_Contractor_PCSA5"/>
      <sheetName val="Substructure_CA5"/>
      <sheetName val="BIW_Administrator5"/>
      <sheetName val="Capital_Allowances5"/>
      <sheetName val="Archaeology_2nd_opinion5"/>
      <sheetName val="Section_4_Part_3_Fly5"/>
      <sheetName val="Office_Rental_(PM)5"/>
      <sheetName val="Office_Fit_Out_(PM)5"/>
      <sheetName val="Rent_&amp;_Service_Charge_GSH_Plac5"/>
      <sheetName val="38_Bgate_power5"/>
      <sheetName val="36_gsh_Rates5"/>
      <sheetName val="36_gsh_Site_Huts5"/>
      <sheetName val="36_GSH_Utilities5"/>
      <sheetName val="Section_4_Part_4_Fly5"/>
      <sheetName val="3rd_pty_Fees_&amp;_Costs5"/>
      <sheetName val="1_GSH_AC_Maintenance5"/>
      <sheetName val="Demolition_Acoustics5"/>
      <sheetName val="Service_Charge5"/>
      <sheetName val="Demo_Adivce5"/>
      <sheetName val="Adjoining_Owners_Consultants5"/>
      <sheetName val="Arboricultural_Consultancy5"/>
      <sheetName val="Party_Wall_-_Both_sides5"/>
      <sheetName val="Section_4_Part_5_Fly5"/>
      <sheetName val="CoL_Kerb_to_GSH5"/>
      <sheetName val="CoL_AIP_retain_wall_to_GSH5"/>
      <sheetName val="CoL_GSH_Parking_suspend5"/>
      <sheetName val="CoL_P128_Hoarding_change5"/>
      <sheetName val="Survey_Works5"/>
      <sheetName val="Due_Diligence5"/>
      <sheetName val="Acoustics_2nd_opinion5"/>
      <sheetName val="Other_Surveys5"/>
      <sheetName val="Section_4_Part_6_Fly5"/>
      <sheetName val="Back_cover5"/>
      <sheetName val="Pre_&amp;_Post_Novation_fee_splits5"/>
      <sheetName val="Section_5_flysheet5"/>
      <sheetName val="Area_Schedule_Metric5"/>
      <sheetName val="Area_Schedule_Imperial5"/>
      <sheetName val="Area_Schedule_Clarifications5"/>
      <sheetName val="Net_Area_Reconciliation_Brkdwn5"/>
      <sheetName val="1_3_Summary_SAVILLS5"/>
      <sheetName val="1_5_Build-up_SAVILLS5"/>
      <sheetName val="Overall_Cashflow_Summary_SAVIL5"/>
      <sheetName val="Overall_Cashflow_Breakdown_SAV5"/>
      <sheetName val="Fee_Contingency5"/>
      <sheetName val="Front_Cover_(Cashflow)5"/>
      <sheetName val="Client_Contingency5"/>
      <sheetName val="Change_Control_Data_Base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refreshError="1"/>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control"/>
      <sheetName val="Notes"/>
      <sheetName val="Cover"/>
      <sheetName val="QA"/>
      <sheetName val="Contents"/>
      <sheetName val="1-Executive Summary"/>
      <sheetName val="2-Cash Flow"/>
      <sheetName val="3-Basis and Assumptions"/>
      <sheetName val="4-Exclusions"/>
      <sheetName val="Contract Summary"/>
      <sheetName val="Valuations"/>
      <sheetName val="template"/>
      <sheetName val="Do not delete - Lists"/>
      <sheetName val="Str.Deriv"/>
      <sheetName val="Contracts let(mast)"/>
      <sheetName val="Macro1"/>
      <sheetName val="Projects"/>
      <sheetName val="wip packaged (version 4)"/>
      <sheetName val="Data Input Sheet"/>
      <sheetName val="PN"/>
      <sheetName val="SUM"/>
      <sheetName val="Detail"/>
      <sheetName val="VARS"/>
      <sheetName val="4"/>
    </sheetNames>
    <sheetDataSet>
      <sheetData sheetId="0" refreshError="1"/>
      <sheetData sheetId="1"/>
      <sheetData sheetId="2" refreshError="1"/>
      <sheetData sheetId="3" refreshError="1"/>
      <sheetData sheetId="4" refreshError="1"/>
      <sheetData sheetId="5"/>
      <sheetData sheetId="6"/>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Details "/>
      <sheetName val="Front Cover"/>
      <sheetName val="Contents Main (2)"/>
      <sheetName val="Landscape Cover"/>
      <sheetName val="Contents"/>
      <sheetName val="Overview"/>
      <sheetName val="Pre Conc Fly"/>
      <sheetName val="Pre Conc"/>
      <sheetName val="Key Info Fly"/>
      <sheetName val="Key Info"/>
      <sheetName val="Quantum fly"/>
      <sheetName val="Quantum (1)"/>
      <sheetName val="Quantum MTC Only"/>
      <sheetName val="Quantum (Overall)"/>
      <sheetName val="BON Report"/>
      <sheetName val="Budget Report (2)"/>
      <sheetName val="Budget Report"/>
      <sheetName val="Inflation"/>
      <sheetName val="Inflation (like for like)"/>
      <sheetName val="Inflation (Word)"/>
      <sheetName val="Prelims"/>
      <sheetName val="Quantum (Cost per m2"/>
      <sheetName val="Quantum (3)"/>
      <sheetName val="Facts fly"/>
      <sheetName val="Facts"/>
      <sheetName val="Observations fly"/>
      <sheetName val="Observations"/>
      <sheetName val="AKC Defence fly"/>
      <sheetName val="AKC Defence"/>
      <sheetName val="Project_Details_"/>
      <sheetName val="Front_Cover"/>
      <sheetName val="Contents_Main_(2)"/>
      <sheetName val="Landscape_Cover"/>
      <sheetName val="Pre_Conc_Fly"/>
      <sheetName val="Pre_Conc"/>
      <sheetName val="Key_Info_Fly"/>
      <sheetName val="Key_Info"/>
      <sheetName val="Quantum_fly"/>
      <sheetName val="Quantum_(1)"/>
      <sheetName val="Quantum_MTC_Only"/>
      <sheetName val="Quantum_(Overall)"/>
      <sheetName val="BON_Report"/>
      <sheetName val="Budget_Report_(2)"/>
      <sheetName val="Budget_Report"/>
      <sheetName val="Inflation_(like_for_like)"/>
      <sheetName val="Inflation_(Word)"/>
      <sheetName val="Quantum_(Cost_per_m2"/>
      <sheetName val="Quantum_(3)"/>
      <sheetName val="Facts_fly"/>
      <sheetName val="Observations_fly"/>
      <sheetName val="AKC_Defence_fly"/>
      <sheetName val="AKC_Defence"/>
      <sheetName val="Project_Details_1"/>
      <sheetName val="Front_Cover1"/>
      <sheetName val="Contents_Main_(2)1"/>
      <sheetName val="Landscape_Cover1"/>
      <sheetName val="Pre_Conc_Fly1"/>
      <sheetName val="Pre_Conc1"/>
      <sheetName val="Key_Info_Fly1"/>
      <sheetName val="Key_Info1"/>
      <sheetName val="Quantum_fly1"/>
      <sheetName val="Quantum_(1)1"/>
      <sheetName val="Quantum_MTC_Only1"/>
      <sheetName val="Quantum_(Overall)1"/>
      <sheetName val="BON_Report1"/>
      <sheetName val="Budget_Report_(2)1"/>
      <sheetName val="Budget_Report1"/>
      <sheetName val="Inflation_(like_for_like)1"/>
      <sheetName val="Inflation_(Word)1"/>
      <sheetName val="Quantum_(Cost_per_m21"/>
      <sheetName val="Quantum_(3)1"/>
      <sheetName val="Facts_fly1"/>
      <sheetName val="Observations_fly1"/>
      <sheetName val="AKC_Defence_fly1"/>
      <sheetName val="AKC_Defence1"/>
      <sheetName val="Notes"/>
      <sheetName val="Project_Details_2"/>
      <sheetName val="Front_Cover2"/>
      <sheetName val="Contents_Main_(2)2"/>
      <sheetName val="Landscape_Cover2"/>
      <sheetName val="Pre_Conc_Fly2"/>
      <sheetName val="Pre_Conc2"/>
      <sheetName val="Key_Info_Fly2"/>
      <sheetName val="Key_Info2"/>
      <sheetName val="Quantum_fly2"/>
      <sheetName val="Quantum_(1)2"/>
      <sheetName val="Quantum_MTC_Only2"/>
      <sheetName val="Quantum_(Overall)2"/>
      <sheetName val="BON_Report2"/>
      <sheetName val="Budget_Report_(2)2"/>
      <sheetName val="Budget_Report2"/>
      <sheetName val="Inflation_(like_for_like)2"/>
      <sheetName val="Inflation_(Word)2"/>
      <sheetName val="Quantum_(Cost_per_m22"/>
      <sheetName val="Quantum_(3)2"/>
      <sheetName val="Facts_fly2"/>
      <sheetName val="Observations_fly2"/>
      <sheetName val="AKC_Defence_fly2"/>
      <sheetName val="AKC_Defence2"/>
      <sheetName val="Project_Details_3"/>
      <sheetName val="Front_Cover3"/>
      <sheetName val="Contents_Main_(2)3"/>
      <sheetName val="Landscape_Cover3"/>
      <sheetName val="Pre_Conc_Fly3"/>
      <sheetName val="Pre_Conc3"/>
      <sheetName val="Key_Info_Fly3"/>
      <sheetName val="Key_Info3"/>
      <sheetName val="Quantum_fly3"/>
      <sheetName val="Quantum_(1)3"/>
      <sheetName val="Quantum_MTC_Only3"/>
      <sheetName val="Quantum_(Overall)3"/>
      <sheetName val="BON_Report3"/>
      <sheetName val="Budget_Report_(2)3"/>
      <sheetName val="Budget_Report3"/>
      <sheetName val="Inflation_(like_for_like)3"/>
      <sheetName val="Inflation_(Word)3"/>
      <sheetName val="Quantum_(Cost_per_m23"/>
      <sheetName val="Quantum_(3)3"/>
      <sheetName val="Facts_fly3"/>
      <sheetName val="Observations_fly3"/>
      <sheetName val="AKC_Defence_fly3"/>
      <sheetName val="AKC_Defence3"/>
      <sheetName val="Project_Details_4"/>
      <sheetName val="Front_Cover4"/>
      <sheetName val="Contents_Main_(2)4"/>
      <sheetName val="Landscape_Cover4"/>
      <sheetName val="Pre_Conc_Fly4"/>
      <sheetName val="Pre_Conc4"/>
      <sheetName val="Key_Info_Fly4"/>
      <sheetName val="Key_Info4"/>
      <sheetName val="Quantum_fly4"/>
      <sheetName val="Quantum_(1)4"/>
      <sheetName val="Quantum_MTC_Only4"/>
      <sheetName val="Quantum_(Overall)4"/>
      <sheetName val="BON_Report4"/>
      <sheetName val="Budget_Report_(2)4"/>
      <sheetName val="Budget_Report4"/>
      <sheetName val="Inflation_(like_for_like)4"/>
      <sheetName val="Inflation_(Word)4"/>
      <sheetName val="Quantum_(Cost_per_m24"/>
      <sheetName val="Quantum_(3)4"/>
      <sheetName val="Facts_fly4"/>
      <sheetName val="Observations_fly4"/>
      <sheetName val="AKC_Defence_fly4"/>
      <sheetName val="AKC_Defence4"/>
      <sheetName val="Contracts let(mast)"/>
      <sheetName val="Project_Details_5"/>
      <sheetName val="Front_Cover5"/>
      <sheetName val="Contents_Main_(2)5"/>
      <sheetName val="Landscape_Cover5"/>
      <sheetName val="Pre_Conc_Fly5"/>
      <sheetName val="Pre_Conc5"/>
      <sheetName val="Key_Info_Fly5"/>
      <sheetName val="Key_Info5"/>
      <sheetName val="Quantum_fly5"/>
      <sheetName val="Quantum_(1)5"/>
      <sheetName val="Quantum_MTC_Only5"/>
      <sheetName val="Quantum_(Overall)5"/>
      <sheetName val="BON_Report5"/>
      <sheetName val="Budget_Report_(2)5"/>
      <sheetName val="Budget_Report5"/>
      <sheetName val="Inflation_(like_for_like)5"/>
      <sheetName val="Inflation_(Word)5"/>
      <sheetName val="Quantum_(Cost_per_m25"/>
      <sheetName val="Quantum_(3)5"/>
      <sheetName val="Facts_fly5"/>
      <sheetName val="Observations_fly5"/>
      <sheetName val="AKC_Defence_fly5"/>
      <sheetName val="AKC_Defence5"/>
      <sheetName val="Contracts_let(mast)2"/>
      <sheetName val="Contracts_let(mast)"/>
      <sheetName val="Contracts_let(mast)1"/>
      <sheetName val="Contracts_let(mas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er"/>
      <sheetName val="Risk Levels"/>
    </sheetNames>
    <sheetDataSet>
      <sheetData sheetId="0" refreshError="1"/>
      <sheetData sheetId="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Details"/>
      <sheetName val="Front Cover"/>
      <sheetName val="Issue Sheet"/>
      <sheetName val="Contents"/>
      <sheetName val="Fly 1"/>
      <sheetName val="Overall Summary N"/>
      <sheetName val="Summary Basement"/>
      <sheetName val="North"/>
      <sheetName val="Summary Resi"/>
      <sheetName val="South"/>
      <sheetName val="GEA Back-up"/>
      <sheetName val="GIA Back-up"/>
      <sheetName val="NIA Back-up"/>
      <sheetName val="EIS"/>
      <sheetName val="Fly 2"/>
      <sheetName val="Fly 3"/>
      <sheetName val="Fly 4"/>
      <sheetName val="Fly 5"/>
      <sheetName val="Back Cover"/>
      <sheetName val="Sheet1"/>
      <sheetName val="Resi"/>
      <sheetName val="Sheet2"/>
      <sheetName val="Project Details "/>
      <sheetName val="Net Detail Summ"/>
      <sheetName val="Project_Details"/>
      <sheetName val="Front_Cover"/>
      <sheetName val="Issue_Sheet"/>
      <sheetName val="Fly_1"/>
      <sheetName val="Overall_Summary_N"/>
      <sheetName val="Summary_Basement"/>
      <sheetName val="Summary_Resi"/>
      <sheetName val="GEA_Back-up"/>
      <sheetName val="GIA_Back-up"/>
      <sheetName val="NIA_Back-up"/>
      <sheetName val="Fly_2"/>
      <sheetName val="Fly_3"/>
      <sheetName val="Fly_4"/>
      <sheetName val="Fly_5"/>
      <sheetName val="Back_Cover"/>
      <sheetName val="Project_Details1"/>
      <sheetName val="Front_Cover1"/>
      <sheetName val="Issue_Sheet1"/>
      <sheetName val="Fly_11"/>
      <sheetName val="Overall_Summary_N1"/>
      <sheetName val="Summary_Basement1"/>
      <sheetName val="Summary_Resi1"/>
      <sheetName val="GEA_Back-up1"/>
      <sheetName val="GIA_Back-up1"/>
      <sheetName val="NIA_Back-up1"/>
      <sheetName val="Fly_21"/>
      <sheetName val="Fly_31"/>
      <sheetName val="Fly_41"/>
      <sheetName val="Fly_51"/>
      <sheetName val="Back_Cover1"/>
      <sheetName val="Project_Details_"/>
      <sheetName val="Net_Detail_Summ"/>
      <sheetName val="Project_Details2"/>
      <sheetName val="Front_Cover2"/>
      <sheetName val="Issue_Sheet2"/>
      <sheetName val="Fly_12"/>
      <sheetName val="Overall_Summary_N2"/>
      <sheetName val="Summary_Basement2"/>
      <sheetName val="Summary_Resi2"/>
      <sheetName val="GEA_Back-up2"/>
      <sheetName val="GIA_Back-up2"/>
      <sheetName val="NIA_Back-up2"/>
      <sheetName val="Fly_22"/>
      <sheetName val="Fly_32"/>
      <sheetName val="Fly_42"/>
      <sheetName val="Fly_52"/>
      <sheetName val="Back_Cover2"/>
      <sheetName val="Project_Details_1"/>
      <sheetName val="Net_Detail_Summ1"/>
      <sheetName val="Project_Details3"/>
      <sheetName val="Front_Cover3"/>
      <sheetName val="Issue_Sheet3"/>
      <sheetName val="Fly_13"/>
      <sheetName val="Overall_Summary_N3"/>
      <sheetName val="Summary_Basement3"/>
      <sheetName val="Summary_Resi3"/>
      <sheetName val="GEA_Back-up3"/>
      <sheetName val="GIA_Back-up3"/>
      <sheetName val="NIA_Back-up3"/>
      <sheetName val="Fly_23"/>
      <sheetName val="Fly_33"/>
      <sheetName val="Fly_43"/>
      <sheetName val="Fly_53"/>
      <sheetName val="Back_Cover3"/>
      <sheetName val="Project_Details_2"/>
      <sheetName val="Net_Detail_Summ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 val="PfS Proforma 3.1 "/>
      <sheetName val="Proforma 3.1.1"/>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Summary"/>
      <sheetName val="£m2"/>
      <sheetName val="$m2"/>
      <sheetName val="€m2"/>
      <sheetName val="Gross_Nett"/>
      <sheetName val="Mech_&amp;_Elec_Split"/>
      <sheetName val="Elemental_Split"/>
      <sheetName val="Cost_per_Watt_m2"/>
      <sheetName val="Cooling"/>
      <sheetName val="Electrical_Installations"/>
      <sheetName val="Protective_Installations"/>
      <sheetName val="Communication_Installations"/>
      <sheetName val="BMS_PLC_SCADA"/>
      <sheetName val="Chilled_Water"/>
      <sheetName val="LV_Distribution"/>
      <sheetName val="HV_Distribution"/>
      <sheetName val="Standby_&amp;_UPS"/>
      <sheetName val="Data_Centre_Loads"/>
      <sheetName val="BMS_PLC_SCADA_(2)"/>
      <sheetName val="Chilled_Water_(2)"/>
      <sheetName val="LV_Distribution_(2)"/>
      <sheetName val="HV_Distribution_(2)"/>
      <sheetName val="Standby_&amp;_UPS_(2)"/>
      <sheetName val="EDS_Sunderland"/>
      <sheetName val="Global_Center_London_1"/>
      <sheetName val="Global_Center_Munich"/>
      <sheetName val="Global_Center_Frankfurt"/>
      <sheetName val="Global_Center_Paris"/>
      <sheetName val="Global_Center_Amsterdam"/>
      <sheetName val="BSkyB_-_Unit_3"/>
      <sheetName val="DKW_Tricourt"/>
      <sheetName val="CSC_Prologis_Croydon"/>
      <sheetName val="BT_Telereal"/>
      <sheetName val="Reuters_UK3"/>
      <sheetName val="Dublin"/>
      <sheetName val="London_Hayes"/>
      <sheetName val="JP_Morgan_Chase_Package_Final"/>
      <sheetName val="Galileo_Tier_3_(972W)"/>
      <sheetName val="Galileo_Tier_3_Basic_(1500W)_"/>
      <sheetName val="Galileo_Tier_3_Con_Main_1500W"/>
      <sheetName val="Galileo_Tier_4_(1500W)"/>
      <sheetName val="NAG_2DC"/>
      <sheetName val="New_London_Data_Centre"/>
      <sheetName val="Stockley_Park"/>
      <sheetName val="Clonshaugh_Fit-out"/>
      <sheetName val="NDC_1"/>
      <sheetName val="NDC_2"/>
      <sheetName val="Lehman_Brothers"/>
      <sheetName val="Global_Switch_-_Paris"/>
      <sheetName val="Lehman_CER-D"/>
      <sheetName val="Cobalt"/>
      <sheetName val="JPMC_Halls_ABCD"/>
      <sheetName val="SNDC"/>
      <sheetName val="Name"/>
      <sheetName val="Gross Nett"/>
      <sheetName val="Mech &amp; Elec Split"/>
      <sheetName val="Elemental Split"/>
      <sheetName val="Cost per Watt m2"/>
      <sheetName val="Electrical Installations"/>
      <sheetName val="Protective Installations"/>
      <sheetName val="Communication Installations"/>
      <sheetName val="BMS.PLC.SCADA"/>
      <sheetName val="Chilled Water"/>
      <sheetName val="LV Distribution"/>
      <sheetName val="HV Distribution"/>
      <sheetName val="Standby &amp; UPS"/>
      <sheetName val="Data Centre Loads"/>
      <sheetName val="BMS.PLC.SCADA (2)"/>
      <sheetName val="Chilled Water (2)"/>
      <sheetName val="LV Distribution (2)"/>
      <sheetName val="HV Distribution (2)"/>
      <sheetName val="Standby &amp; UPS (2)"/>
      <sheetName val="EDS Sunderland"/>
      <sheetName val="Global Center London 1"/>
      <sheetName val="Global Center Munich"/>
      <sheetName val="Global Center Frankfurt"/>
      <sheetName val="Global Center Paris"/>
      <sheetName val="Global Center Amsterdam"/>
      <sheetName val="BSkyB - Unit 3"/>
      <sheetName val="DKW Tricourt"/>
      <sheetName val="CSC Prologis Croydon"/>
      <sheetName val="BT Telereal"/>
      <sheetName val="Reuters UK3"/>
      <sheetName val="London Hayes"/>
      <sheetName val="JP Morgan Chase Package Final"/>
      <sheetName val="Galileo Tier 3 (972W)"/>
      <sheetName val="Galileo Tier 3 Basic (1500W) "/>
      <sheetName val="Galileo Tier 3 Con Main 1500W"/>
      <sheetName val="Galileo Tier 4 (1500W)"/>
      <sheetName val="NAG 2DC"/>
      <sheetName val="New London Data Centre"/>
      <sheetName val="Stockley Park"/>
      <sheetName val="Clonshaugh Fit-out"/>
      <sheetName val="NDC 1"/>
      <sheetName val="NDC 2"/>
      <sheetName val="Lehman Brothers"/>
      <sheetName val="Global Switch - Paris"/>
      <sheetName val="Lehman CER-D"/>
      <sheetName val="JPMC Halls ABCD"/>
      <sheetName val="Gross_Nett1"/>
      <sheetName val="Mech_&amp;_Elec_Split1"/>
      <sheetName val="Elemental_Split1"/>
      <sheetName val="Cost_per_Watt_m21"/>
      <sheetName val="Electrical_Installations1"/>
      <sheetName val="Protective_Installations1"/>
      <sheetName val="Communication_Installations1"/>
      <sheetName val="BMS_PLC_SCADA1"/>
      <sheetName val="Chilled_Water1"/>
      <sheetName val="LV_Distribution1"/>
      <sheetName val="HV_Distribution1"/>
      <sheetName val="Standby_&amp;_UPS1"/>
      <sheetName val="Data_Centre_Loads1"/>
      <sheetName val="BMS_PLC_SCADA_(2)1"/>
      <sheetName val="Chilled_Water_(2)1"/>
      <sheetName val="LV_Distribution_(2)1"/>
      <sheetName val="HV_Distribution_(2)1"/>
      <sheetName val="Standby_&amp;_UPS_(2)1"/>
      <sheetName val="EDS_Sunderland1"/>
      <sheetName val="Global_Center_London_11"/>
      <sheetName val="Global_Center_Munich1"/>
      <sheetName val="Global_Center_Frankfurt1"/>
      <sheetName val="Global_Center_Paris1"/>
      <sheetName val="Global_Center_Amsterdam1"/>
      <sheetName val="BSkyB_-_Unit_31"/>
      <sheetName val="DKW_Tricourt1"/>
      <sheetName val="CSC_Prologis_Croydon1"/>
      <sheetName val="BT_Telereal1"/>
      <sheetName val="Reuters_UK31"/>
      <sheetName val="London_Hayes1"/>
      <sheetName val="JP_Morgan_Chase_Package_Final1"/>
      <sheetName val="Galileo_Tier_3_(972W)1"/>
      <sheetName val="Galileo_Tier_3_Basic_(1500W)_1"/>
      <sheetName val="Galileo_Tier_3_Con_Main_1500W1"/>
      <sheetName val="Galileo_Tier_4_(1500W)1"/>
      <sheetName val="NAG_2DC1"/>
      <sheetName val="New_London_Data_Centre1"/>
      <sheetName val="Stockley_Park1"/>
      <sheetName val="Clonshaugh_Fit-out1"/>
      <sheetName val="NDC_11"/>
      <sheetName val="NDC_21"/>
      <sheetName val="Lehman_Brothers1"/>
      <sheetName val="Global_Switch_-_Paris1"/>
      <sheetName val="Lehman_CER-D1"/>
      <sheetName val="JPMC_Halls_ABCD1"/>
      <sheetName val="Gross_Nett2"/>
      <sheetName val="Mech_&amp;_Elec_Split2"/>
      <sheetName val="Elemental_Split2"/>
      <sheetName val="Cost_per_Watt_m22"/>
      <sheetName val="Electrical_Installations2"/>
      <sheetName val="Protective_Installations2"/>
      <sheetName val="Communication_Installations2"/>
      <sheetName val="BMS_PLC_SCADA2"/>
      <sheetName val="Chilled_Water2"/>
      <sheetName val="LV_Distribution2"/>
      <sheetName val="HV_Distribution2"/>
      <sheetName val="Standby_&amp;_UPS2"/>
      <sheetName val="Data_Centre_Loads2"/>
      <sheetName val="BMS_PLC_SCADA_(2)2"/>
      <sheetName val="Chilled_Water_(2)2"/>
      <sheetName val="LV_Distribution_(2)2"/>
      <sheetName val="HV_Distribution_(2)2"/>
      <sheetName val="Standby_&amp;_UPS_(2)2"/>
      <sheetName val="EDS_Sunderland2"/>
      <sheetName val="Global_Center_London_12"/>
      <sheetName val="Global_Center_Munich2"/>
      <sheetName val="Global_Center_Frankfurt2"/>
      <sheetName val="Global_Center_Paris2"/>
      <sheetName val="Global_Center_Amsterdam2"/>
      <sheetName val="BSkyB_-_Unit_32"/>
      <sheetName val="DKW_Tricourt2"/>
      <sheetName val="CSC_Prologis_Croydon2"/>
      <sheetName val="BT_Telereal2"/>
      <sheetName val="Reuters_UK32"/>
      <sheetName val="London_Hayes2"/>
      <sheetName val="JP_Morgan_Chase_Package_Final2"/>
      <sheetName val="Galileo_Tier_3_(972W)2"/>
      <sheetName val="Galileo_Tier_3_Basic_(1500W)_2"/>
      <sheetName val="Galileo_Tier_3_Con_Main_1500W2"/>
      <sheetName val="Galileo_Tier_4_(1500W)2"/>
      <sheetName val="NAG_2DC2"/>
      <sheetName val="New_London_Data_Centre2"/>
      <sheetName val="Stockley_Park2"/>
      <sheetName val="Clonshaugh_Fit-out2"/>
      <sheetName val="NDC_12"/>
      <sheetName val="NDC_22"/>
      <sheetName val="Lehman_Brothers2"/>
      <sheetName val="Global_Switch_-_Paris2"/>
      <sheetName val="Lehman_CER-D2"/>
      <sheetName val="JPMC_Halls_ABCD2"/>
      <sheetName val="Project Details"/>
      <sheetName val="Project_Details"/>
      <sheetName val="backup Add"/>
      <sheetName val="BM"/>
      <sheetName val="Gross_Nett3"/>
      <sheetName val="Mech_&amp;_Elec_Split3"/>
      <sheetName val="Elemental_Split3"/>
      <sheetName val="Cost_per_Watt_m23"/>
      <sheetName val="Electrical_Installations3"/>
      <sheetName val="Protective_Installations3"/>
      <sheetName val="Communication_Installations3"/>
      <sheetName val="BMS_PLC_SCADA3"/>
      <sheetName val="Chilled_Water3"/>
      <sheetName val="LV_Distribution3"/>
      <sheetName val="HV_Distribution3"/>
      <sheetName val="Standby_&amp;_UPS3"/>
      <sheetName val="Data_Centre_Loads3"/>
      <sheetName val="BMS_PLC_SCADA_(2)3"/>
      <sheetName val="Chilled_Water_(2)3"/>
      <sheetName val="LV_Distribution_(2)3"/>
      <sheetName val="HV_Distribution_(2)3"/>
      <sheetName val="Standby_&amp;_UPS_(2)3"/>
      <sheetName val="EDS_Sunderland3"/>
      <sheetName val="Global_Center_London_13"/>
      <sheetName val="Global_Center_Munich3"/>
      <sheetName val="Global_Center_Frankfurt3"/>
      <sheetName val="Global_Center_Paris3"/>
      <sheetName val="Global_Center_Amsterdam3"/>
      <sheetName val="BSkyB_-_Unit_33"/>
      <sheetName val="DKW_Tricourt3"/>
      <sheetName val="CSC_Prologis_Croydon3"/>
      <sheetName val="BT_Telereal3"/>
      <sheetName val="Reuters_UK33"/>
      <sheetName val="London_Hayes3"/>
      <sheetName val="JP_Morgan_Chase_Package_Final3"/>
      <sheetName val="Galileo_Tier_3_(972W)3"/>
      <sheetName val="Galileo_Tier_3_Basic_(1500W)_3"/>
      <sheetName val="Galileo_Tier_3_Con_Main_1500W3"/>
      <sheetName val="Galileo_Tier_4_(1500W)3"/>
      <sheetName val="NAG_2DC3"/>
      <sheetName val="New_London_Data_Centre3"/>
      <sheetName val="Stockley_Park3"/>
      <sheetName val="Clonshaugh_Fit-out3"/>
      <sheetName val="NDC_13"/>
      <sheetName val="NDC_23"/>
      <sheetName val="Lehman_Brothers3"/>
      <sheetName val="Global_Switch_-_Paris3"/>
      <sheetName val="Lehman_CER-D3"/>
      <sheetName val="JPMC_Halls_ABCD3"/>
      <sheetName val="Project_Details1"/>
      <sheetName val="5F"/>
      <sheetName val="Gross_Nett4"/>
      <sheetName val="Mech_&amp;_Elec_Split4"/>
      <sheetName val="Elemental_Split4"/>
      <sheetName val="Cost_per_Watt_m24"/>
      <sheetName val="Electrical_Installations4"/>
      <sheetName val="Protective_Installations4"/>
      <sheetName val="Communication_Installations4"/>
      <sheetName val="BMS_PLC_SCADA4"/>
      <sheetName val="Chilled_Water4"/>
      <sheetName val="LV_Distribution4"/>
      <sheetName val="HV_Distribution4"/>
      <sheetName val="Standby_&amp;_UPS4"/>
      <sheetName val="Data_Centre_Loads4"/>
      <sheetName val="BMS_PLC_SCADA_(2)4"/>
      <sheetName val="Chilled_Water_(2)4"/>
      <sheetName val="LV_Distribution_(2)4"/>
      <sheetName val="HV_Distribution_(2)4"/>
      <sheetName val="Standby_&amp;_UPS_(2)4"/>
      <sheetName val="EDS_Sunderland4"/>
      <sheetName val="Global_Center_London_14"/>
      <sheetName val="Global_Center_Munich4"/>
      <sheetName val="Global_Center_Frankfurt4"/>
      <sheetName val="Global_Center_Paris4"/>
      <sheetName val="Global_Center_Amsterdam4"/>
      <sheetName val="BSkyB_-_Unit_34"/>
      <sheetName val="DKW_Tricourt4"/>
      <sheetName val="CSC_Prologis_Croydon4"/>
      <sheetName val="BT_Telereal4"/>
      <sheetName val="Reuters_UK34"/>
      <sheetName val="London_Hayes4"/>
      <sheetName val="JP_Morgan_Chase_Package_Final4"/>
      <sheetName val="Galileo_Tier_3_(972W)4"/>
      <sheetName val="Galileo_Tier_3_Basic_(1500W)_4"/>
      <sheetName val="Galileo_Tier_3_Con_Main_1500W4"/>
      <sheetName val="Galileo_Tier_4_(1500W)4"/>
      <sheetName val="NAG_2DC4"/>
      <sheetName val="New_London_Data_Centre4"/>
      <sheetName val="Stockley_Park4"/>
      <sheetName val="Clonshaugh_Fit-out4"/>
      <sheetName val="NDC_14"/>
      <sheetName val="NDC_24"/>
      <sheetName val="Lehman_Brothers4"/>
      <sheetName val="Global_Switch_-_Paris4"/>
      <sheetName val="Lehman_CER-D4"/>
      <sheetName val="JPMC_Halls_ABCD4"/>
      <sheetName val="Project_Details2"/>
      <sheetName val="backup_Add"/>
      <sheetName val="Gross_Nett5"/>
      <sheetName val="Mech_&amp;_Elec_Split5"/>
      <sheetName val="Elemental_Split5"/>
      <sheetName val="Cost_per_Watt_m25"/>
      <sheetName val="Electrical_Installations5"/>
      <sheetName val="Protective_Installations5"/>
      <sheetName val="Communication_Installations5"/>
      <sheetName val="BMS_PLC_SCADA5"/>
      <sheetName val="Chilled_Water5"/>
      <sheetName val="LV_Distribution5"/>
      <sheetName val="HV_Distribution5"/>
      <sheetName val="Standby_&amp;_UPS5"/>
      <sheetName val="Data_Centre_Loads5"/>
      <sheetName val="BMS_PLC_SCADA_(2)5"/>
      <sheetName val="Chilled_Water_(2)5"/>
      <sheetName val="LV_Distribution_(2)5"/>
      <sheetName val="HV_Distribution_(2)5"/>
      <sheetName val="Standby_&amp;_UPS_(2)5"/>
      <sheetName val="EDS_Sunderland5"/>
      <sheetName val="Global_Center_London_15"/>
      <sheetName val="Global_Center_Munich5"/>
      <sheetName val="Global_Center_Frankfurt5"/>
      <sheetName val="Global_Center_Paris5"/>
      <sheetName val="Global_Center_Amsterdam5"/>
      <sheetName val="BSkyB_-_Unit_35"/>
      <sheetName val="DKW_Tricourt5"/>
      <sheetName val="CSC_Prologis_Croydon5"/>
      <sheetName val="BT_Telereal5"/>
      <sheetName val="Reuters_UK35"/>
      <sheetName val="London_Hayes5"/>
      <sheetName val="JP_Morgan_Chase_Package_Final5"/>
      <sheetName val="Galileo_Tier_3_(972W)5"/>
      <sheetName val="Galileo_Tier_3_Basic_(1500W)_5"/>
      <sheetName val="Galileo_Tier_3_Con_Main_1500W5"/>
      <sheetName val="Galileo_Tier_4_(1500W)5"/>
      <sheetName val="NAG_2DC5"/>
      <sheetName val="New_London_Data_Centre5"/>
      <sheetName val="Stockley_Park5"/>
      <sheetName val="Clonshaugh_Fit-out5"/>
      <sheetName val="NDC_15"/>
      <sheetName val="NDC_25"/>
      <sheetName val="Lehman_Brothers5"/>
      <sheetName val="Global_Switch_-_Paris5"/>
      <sheetName val="Lehman_CER-D5"/>
      <sheetName val="JPMC_Halls_ABCD5"/>
      <sheetName val="Project_Details3"/>
      <sheetName val="backup_Add1"/>
      <sheetName val="Gross_Nett6"/>
      <sheetName val="Mech_&amp;_Elec_Split6"/>
      <sheetName val="Elemental_Split6"/>
      <sheetName val="Cost_per_Watt_m26"/>
      <sheetName val="Electrical_Installations6"/>
      <sheetName val="Protective_Installations6"/>
      <sheetName val="Communication_Installations6"/>
      <sheetName val="BMS_PLC_SCADA6"/>
      <sheetName val="Chilled_Water6"/>
      <sheetName val="LV_Distribution6"/>
      <sheetName val="HV_Distribution6"/>
      <sheetName val="Standby_&amp;_UPS6"/>
      <sheetName val="Data_Centre_Loads6"/>
      <sheetName val="BMS_PLC_SCADA_(2)6"/>
      <sheetName val="Chilled_Water_(2)6"/>
      <sheetName val="LV_Distribution_(2)6"/>
      <sheetName val="HV_Distribution_(2)6"/>
      <sheetName val="Standby_&amp;_UPS_(2)6"/>
      <sheetName val="EDS_Sunderland6"/>
      <sheetName val="Global_Center_London_16"/>
      <sheetName val="Global_Center_Munich6"/>
      <sheetName val="Global_Center_Frankfurt6"/>
      <sheetName val="Global_Center_Paris6"/>
      <sheetName val="Global_Center_Amsterdam6"/>
      <sheetName val="BSkyB_-_Unit_36"/>
      <sheetName val="DKW_Tricourt6"/>
      <sheetName val="CSC_Prologis_Croydon6"/>
      <sheetName val="BT_Telereal6"/>
      <sheetName val="Reuters_UK36"/>
      <sheetName val="London_Hayes6"/>
      <sheetName val="JP_Morgan_Chase_Package_Final6"/>
      <sheetName val="Galileo_Tier_3_(972W)6"/>
      <sheetName val="Galileo_Tier_3_Basic_(1500W)_6"/>
      <sheetName val="Galileo_Tier_3_Con_Main_1500W6"/>
      <sheetName val="Galileo_Tier_4_(1500W)6"/>
      <sheetName val="NAG_2DC6"/>
      <sheetName val="New_London_Data_Centre6"/>
      <sheetName val="Stockley_Park6"/>
      <sheetName val="Clonshaugh_Fit-out6"/>
      <sheetName val="NDC_16"/>
      <sheetName val="NDC_26"/>
      <sheetName val="Lehman_Brothers6"/>
      <sheetName val="Global_Switch_-_Paris6"/>
      <sheetName val="Lehman_CER-D6"/>
      <sheetName val="JPMC_Halls_ABCD6"/>
      <sheetName val="Project_Details4"/>
      <sheetName val="backup_Add2"/>
      <sheetName val="Gross_Nett7"/>
      <sheetName val="Mech_&amp;_Elec_Split7"/>
      <sheetName val="Elemental_Split7"/>
      <sheetName val="Cost_per_Watt_m27"/>
      <sheetName val="Electrical_Installations7"/>
      <sheetName val="Protective_Installations7"/>
      <sheetName val="Communication_Installations7"/>
      <sheetName val="BMS_PLC_SCADA7"/>
      <sheetName val="Chilled_Water7"/>
      <sheetName val="LV_Distribution7"/>
      <sheetName val="HV_Distribution7"/>
      <sheetName val="Standby_&amp;_UPS7"/>
      <sheetName val="Data_Centre_Loads7"/>
      <sheetName val="BMS_PLC_SCADA_(2)7"/>
      <sheetName val="Chilled_Water_(2)7"/>
      <sheetName val="LV_Distribution_(2)7"/>
      <sheetName val="HV_Distribution_(2)7"/>
      <sheetName val="Standby_&amp;_UPS_(2)7"/>
      <sheetName val="EDS_Sunderland7"/>
      <sheetName val="Global_Center_London_17"/>
      <sheetName val="Global_Center_Munich7"/>
      <sheetName val="Global_Center_Frankfurt7"/>
      <sheetName val="Global_Center_Paris7"/>
      <sheetName val="Global_Center_Amsterdam7"/>
      <sheetName val="BSkyB_-_Unit_37"/>
      <sheetName val="DKW_Tricourt7"/>
      <sheetName val="CSC_Prologis_Croydon7"/>
      <sheetName val="BT_Telereal7"/>
      <sheetName val="Reuters_UK37"/>
      <sheetName val="London_Hayes7"/>
      <sheetName val="JP_Morgan_Chase_Package_Final7"/>
      <sheetName val="Galileo_Tier_3_(972W)7"/>
      <sheetName val="Galileo_Tier_3_Basic_(1500W)_7"/>
      <sheetName val="Galileo_Tier_3_Con_Main_1500W7"/>
      <sheetName val="Galileo_Tier_4_(1500W)7"/>
      <sheetName val="NAG_2DC7"/>
      <sheetName val="New_London_Data_Centre7"/>
      <sheetName val="Stockley_Park7"/>
      <sheetName val="Clonshaugh_Fit-out7"/>
      <sheetName val="NDC_17"/>
      <sheetName val="NDC_27"/>
      <sheetName val="Lehman_Brothers7"/>
      <sheetName val="Global_Switch_-_Paris7"/>
      <sheetName val="Lehman_CER-D7"/>
      <sheetName val="JPMC_Halls_ABCD7"/>
      <sheetName val="Project_Details5"/>
      <sheetName val="backup_Add3"/>
      <sheetName val="Gross_Nett8"/>
      <sheetName val="Mech_&amp;_Elec_Split8"/>
      <sheetName val="Elemental_Split8"/>
      <sheetName val="Cost_per_Watt_m28"/>
      <sheetName val="Electrical_Installations8"/>
      <sheetName val="Protective_Installations8"/>
      <sheetName val="Communication_Installations8"/>
      <sheetName val="BMS_PLC_SCADA8"/>
      <sheetName val="Chilled_Water8"/>
      <sheetName val="LV_Distribution8"/>
      <sheetName val="HV_Distribution8"/>
      <sheetName val="Standby_&amp;_UPS8"/>
      <sheetName val="Data_Centre_Loads8"/>
      <sheetName val="BMS_PLC_SCADA_(2)8"/>
      <sheetName val="Chilled_Water_(2)8"/>
      <sheetName val="LV_Distribution_(2)8"/>
      <sheetName val="HV_Distribution_(2)8"/>
      <sheetName val="Standby_&amp;_UPS_(2)8"/>
      <sheetName val="EDS_Sunderland8"/>
      <sheetName val="Global_Center_London_18"/>
      <sheetName val="Global_Center_Munich8"/>
      <sheetName val="Global_Center_Frankfurt8"/>
      <sheetName val="Global_Center_Paris8"/>
      <sheetName val="Global_Center_Amsterdam8"/>
      <sheetName val="BSkyB_-_Unit_38"/>
      <sheetName val="DKW_Tricourt8"/>
      <sheetName val="CSC_Prologis_Croydon8"/>
      <sheetName val="BT_Telereal8"/>
      <sheetName val="Reuters_UK38"/>
      <sheetName val="London_Hayes8"/>
      <sheetName val="JP_Morgan_Chase_Package_Final8"/>
      <sheetName val="Galileo_Tier_3_(972W)8"/>
      <sheetName val="Galileo_Tier_3_Basic_(1500W)_8"/>
      <sheetName val="Galileo_Tier_3_Con_Main_1500W8"/>
      <sheetName val="Galileo_Tier_4_(1500W)8"/>
      <sheetName val="NAG_2DC8"/>
      <sheetName val="New_London_Data_Centre8"/>
      <sheetName val="Stockley_Park8"/>
      <sheetName val="Clonshaugh_Fit-out8"/>
      <sheetName val="NDC_18"/>
      <sheetName val="NDC_28"/>
      <sheetName val="Lehman_Brothers8"/>
      <sheetName val="Global_Switch_-_Paris8"/>
      <sheetName val="Lehman_CER-D8"/>
      <sheetName val="JPMC_Halls_ABCD8"/>
      <sheetName val="Project_Details6"/>
      <sheetName val="backup_Add4"/>
      <sheetName val="Gross_Nett9"/>
      <sheetName val="Mech_&amp;_Elec_Split9"/>
      <sheetName val="Elemental_Split9"/>
      <sheetName val="Cost_per_Watt_m29"/>
      <sheetName val="Electrical_Installations9"/>
      <sheetName val="Protective_Installations9"/>
      <sheetName val="Communication_Installations9"/>
      <sheetName val="BMS_PLC_SCADA9"/>
      <sheetName val="Chilled_Water9"/>
      <sheetName val="LV_Distribution9"/>
      <sheetName val="HV_Distribution9"/>
      <sheetName val="Standby_&amp;_UPS9"/>
      <sheetName val="Data_Centre_Loads9"/>
      <sheetName val="BMS_PLC_SCADA_(2)9"/>
      <sheetName val="Chilled_Water_(2)9"/>
      <sheetName val="LV_Distribution_(2)9"/>
      <sheetName val="HV_Distribution_(2)9"/>
      <sheetName val="Standby_&amp;_UPS_(2)9"/>
      <sheetName val="EDS_Sunderland9"/>
      <sheetName val="Global_Center_London_19"/>
      <sheetName val="Global_Center_Munich9"/>
      <sheetName val="Global_Center_Frankfurt9"/>
      <sheetName val="Global_Center_Paris9"/>
      <sheetName val="Global_Center_Amsterdam9"/>
      <sheetName val="BSkyB_-_Unit_39"/>
      <sheetName val="DKW_Tricourt9"/>
      <sheetName val="CSC_Prologis_Croydon9"/>
      <sheetName val="BT_Telereal9"/>
      <sheetName val="Reuters_UK39"/>
      <sheetName val="London_Hayes9"/>
      <sheetName val="JP_Morgan_Chase_Package_Final9"/>
      <sheetName val="Galileo_Tier_3_(972W)9"/>
      <sheetName val="Galileo_Tier_3_Basic_(1500W)_9"/>
      <sheetName val="Galileo_Tier_3_Con_Main_1500W9"/>
      <sheetName val="Galileo_Tier_4_(1500W)9"/>
      <sheetName val="NAG_2DC9"/>
      <sheetName val="New_London_Data_Centre9"/>
      <sheetName val="Stockley_Park9"/>
      <sheetName val="Clonshaugh_Fit-out9"/>
      <sheetName val="NDC_19"/>
      <sheetName val="NDC_29"/>
      <sheetName val="Lehman_Brothers9"/>
      <sheetName val="Global_Switch_-_Paris9"/>
      <sheetName val="Lehman_CER-D9"/>
      <sheetName val="JPMC_Halls_ABCD9"/>
      <sheetName val="Project_Details7"/>
      <sheetName val="backup_Add5"/>
      <sheetName val="Gross_Nett10"/>
      <sheetName val="Mech_&amp;_Elec_Split10"/>
      <sheetName val="Elemental_Split10"/>
      <sheetName val="Cost_per_Watt_m210"/>
      <sheetName val="Electrical_Installations10"/>
      <sheetName val="Protective_Installations10"/>
      <sheetName val="Communication_Installations10"/>
      <sheetName val="BMS_PLC_SCADA10"/>
      <sheetName val="Chilled_Water10"/>
      <sheetName val="LV_Distribution10"/>
      <sheetName val="HV_Distribution10"/>
      <sheetName val="Standby_&amp;_UPS10"/>
      <sheetName val="Data_Centre_Loads10"/>
      <sheetName val="BMS_PLC_SCADA_(2)10"/>
      <sheetName val="Chilled_Water_(2)10"/>
      <sheetName val="LV_Distribution_(2)10"/>
      <sheetName val="HV_Distribution_(2)10"/>
      <sheetName val="Standby_&amp;_UPS_(2)10"/>
      <sheetName val="EDS_Sunderland10"/>
      <sheetName val="Global_Center_London_110"/>
      <sheetName val="Global_Center_Munich10"/>
      <sheetName val="Global_Center_Frankfurt10"/>
      <sheetName val="Global_Center_Paris10"/>
      <sheetName val="Global_Center_Amsterdam10"/>
      <sheetName val="BSkyB_-_Unit_310"/>
      <sheetName val="DKW_Tricourt10"/>
      <sheetName val="CSC_Prologis_Croydon10"/>
      <sheetName val="BT_Telereal10"/>
      <sheetName val="Reuters_UK310"/>
      <sheetName val="London_Hayes10"/>
      <sheetName val="JP_Morgan_Chase_Package_Final10"/>
      <sheetName val="Galileo_Tier_3_(972W)10"/>
      <sheetName val="Galileo_Tier_3_Basic_(1500W)_10"/>
      <sheetName val="Galileo_Tier_3_Con_Main_1500W10"/>
      <sheetName val="Galileo_Tier_4_(1500W)10"/>
      <sheetName val="NAG_2DC10"/>
      <sheetName val="New_London_Data_Centre10"/>
      <sheetName val="Stockley_Park10"/>
      <sheetName val="Clonshaugh_Fit-out10"/>
      <sheetName val="NDC_110"/>
      <sheetName val="NDC_210"/>
      <sheetName val="Lehman_Brothers10"/>
      <sheetName val="Global_Switch_-_Paris10"/>
      <sheetName val="Lehman_CER-D10"/>
      <sheetName val="JPMC_Halls_ABCD10"/>
      <sheetName val="Project_Details8"/>
      <sheetName val="backup_Add6"/>
    </sheetNames>
    <sheetDataSet>
      <sheetData sheetId="0"/>
      <sheetData sheetId="1"/>
      <sheetData sheetId="2" refreshError="1"/>
      <sheetData sheetId="3" refreshError="1"/>
      <sheetData sheetId="4" refreshError="1"/>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Cover"/>
      <sheetName val="Issue"/>
      <sheetName val="Contents"/>
      <sheetName val="1.0 Exec Sum"/>
      <sheetName val="Section 2.0"/>
      <sheetName val="2.1 Interpretation"/>
      <sheetName val="2.2 Elem Updated 2"/>
      <sheetName val="2.2 Elem Update 1"/>
      <sheetName val="2.3 Elem Updated "/>
      <sheetName val="2.4 NB Range 2"/>
      <sheetName val="2.5 Elemental Base"/>
      <sheetName val="2.6 Prelims 1"/>
      <sheetName val="2.7  Area Analysis"/>
      <sheetName val="2.8  Area Analysis"/>
      <sheetName val="Section 3.0"/>
      <sheetName val="3.1 Range"/>
      <sheetName val="3.2 Market Update"/>
      <sheetName val="3.3 Indices "/>
      <sheetName val="Section 4.0"/>
      <sheetName val="The Leadenhall Building"/>
      <sheetName val="201 Bishopsgate"/>
      <sheetName val="Broadgate Tower"/>
      <sheetName val="Osnaburgh St Bldg A new"/>
      <sheetName val="Osnaburgh St Bldg B new"/>
      <sheetName val="NEQ new"/>
      <sheetName val="Ludgate West new"/>
      <sheetName val="York House new"/>
      <sheetName val="51 Lime Street new"/>
      <sheetName val="10 Exchange Sq"/>
      <sheetName val="7.0 Cladding Base"/>
      <sheetName val="7.0 WCs"/>
      <sheetName val="7.0 Recep "/>
      <sheetName val="Back cover"/>
      <sheetName val="2.6 Prelims 2"/>
      <sheetName val="Os St breakdown (2)"/>
      <sheetName val="Do not delete - linked to chart"/>
      <sheetName val="Do not delete - Lists"/>
      <sheetName val="2.7  Area Analysis (2)"/>
      <sheetName val="back-up"/>
      <sheetName val="NEQ back-up Mar 10"/>
      <sheetName val="back-up (2)"/>
      <sheetName val="Leadenhall back"/>
      <sheetName val="Os St breakdown"/>
      <sheetName val="Osna A back up"/>
      <sheetName val="Osna A rev area"/>
      <sheetName val="Osna B back-up"/>
      <sheetName val="Osan B rev area"/>
      <sheetName val="York House back-up"/>
      <sheetName val="Ludgate West back-up"/>
      <sheetName val="Ludgate West"/>
      <sheetName val="NEQ"/>
      <sheetName val="NEQ back-up"/>
      <sheetName val="51 Lime Street"/>
      <sheetName val="Sheet1"/>
      <sheetName val="Front_Cover"/>
      <sheetName val="1_0_Exec_Sum"/>
      <sheetName val="Section_2_0"/>
      <sheetName val="2_1_Interpretation"/>
      <sheetName val="2_2_Elem_Updated_2"/>
      <sheetName val="2_2_Elem_Update_1"/>
      <sheetName val="2_3_Elem_Updated_"/>
      <sheetName val="2_4_NB_Range_2"/>
      <sheetName val="2_5_Elemental_Base"/>
      <sheetName val="2_6_Prelims_1"/>
      <sheetName val="2_7__Area_Analysis"/>
      <sheetName val="2_8__Area_Analysis"/>
      <sheetName val="Section_3_0"/>
      <sheetName val="3_1_Range"/>
      <sheetName val="3_2_Market_Update"/>
      <sheetName val="3_3_Indices_"/>
      <sheetName val="Section_4_0"/>
      <sheetName val="The_Leadenhall_Building"/>
      <sheetName val="201_Bishopsgate"/>
      <sheetName val="Broadgate_Tower"/>
      <sheetName val="Osnaburgh_St_Bldg_A_new"/>
      <sheetName val="Osnaburgh_St_Bldg_B_new"/>
      <sheetName val="NEQ_new"/>
      <sheetName val="Ludgate_West_new"/>
      <sheetName val="York_House_new"/>
      <sheetName val="51_Lime_Street_new"/>
      <sheetName val="10_Exchange_Sq"/>
      <sheetName val="7_0_Cladding_Base"/>
      <sheetName val="7_0_WCs"/>
      <sheetName val="7_0_Recep_"/>
      <sheetName val="Back_cover"/>
      <sheetName val="2_6_Prelims_2"/>
      <sheetName val="Os_St_breakdown_(2)"/>
      <sheetName val="Do_not_delete_-_linked_to_chart"/>
      <sheetName val="Do_not_delete_-_Lists"/>
      <sheetName val="2_7__Area_Analysis_(2)"/>
      <sheetName val="NEQ_back-up_Mar_10"/>
      <sheetName val="back-up_(2)"/>
      <sheetName val="Leadenhall_back"/>
      <sheetName val="Os_St_breakdown"/>
      <sheetName val="Osna_A_back_up"/>
      <sheetName val="Osna_A_rev_area"/>
      <sheetName val="Osna_B_back-up"/>
      <sheetName val="Osan_B_rev_area"/>
      <sheetName val="York_House_back-up"/>
      <sheetName val="Ludgate_West_back-up"/>
      <sheetName val="Ludgate_West"/>
      <sheetName val="NEQ_back-up"/>
      <sheetName val="51_Lime_Street"/>
      <sheetName val="Notes"/>
      <sheetName val="Front_Cover1"/>
      <sheetName val="1_0_Exec_Sum1"/>
      <sheetName val="Section_2_01"/>
      <sheetName val="2_1_Interpretation1"/>
      <sheetName val="2_2_Elem_Updated_21"/>
      <sheetName val="2_2_Elem_Update_11"/>
      <sheetName val="2_3_Elem_Updated_1"/>
      <sheetName val="2_4_NB_Range_21"/>
      <sheetName val="2_5_Elemental_Base1"/>
      <sheetName val="2_6_Prelims_11"/>
      <sheetName val="2_7__Area_Analysis1"/>
      <sheetName val="2_8__Area_Analysis1"/>
      <sheetName val="Section_3_01"/>
      <sheetName val="3_1_Range1"/>
      <sheetName val="3_2_Market_Update1"/>
      <sheetName val="3_3_Indices_1"/>
      <sheetName val="Section_4_01"/>
      <sheetName val="The_Leadenhall_Building1"/>
      <sheetName val="201_Bishopsgate1"/>
      <sheetName val="Broadgate_Tower1"/>
      <sheetName val="Osnaburgh_St_Bldg_A_new1"/>
      <sheetName val="Osnaburgh_St_Bldg_B_new1"/>
      <sheetName val="NEQ_new1"/>
      <sheetName val="Ludgate_West_new1"/>
      <sheetName val="York_House_new1"/>
      <sheetName val="51_Lime_Street_new1"/>
      <sheetName val="10_Exchange_Sq1"/>
      <sheetName val="7_0_Cladding_Base1"/>
      <sheetName val="7_0_WCs1"/>
      <sheetName val="7_0_Recep_1"/>
      <sheetName val="Back_cover1"/>
      <sheetName val="2_6_Prelims_21"/>
      <sheetName val="Os_St_breakdown_(2)1"/>
      <sheetName val="Do_not_delete_-_linked_to_char1"/>
      <sheetName val="Do_not_delete_-_Lists1"/>
      <sheetName val="2_7__Area_Analysis_(2)1"/>
      <sheetName val="NEQ_back-up_Mar_101"/>
      <sheetName val="back-up_(2)1"/>
      <sheetName val="Leadenhall_back1"/>
      <sheetName val="Os_St_breakdown1"/>
      <sheetName val="Osna_A_back_up1"/>
      <sheetName val="Osna_A_rev_area1"/>
      <sheetName val="Osna_B_back-up1"/>
      <sheetName val="Osan_B_rev_area1"/>
      <sheetName val="York_House_back-up1"/>
      <sheetName val="Ludgate_West_back-up1"/>
      <sheetName val="Ludgate_West1"/>
      <sheetName val="NEQ_back-up1"/>
      <sheetName val="51_Lime_Street1"/>
      <sheetName val="Front_Cover2"/>
      <sheetName val="1_0_Exec_Sum2"/>
      <sheetName val="Section_2_02"/>
      <sheetName val="2_1_Interpretation2"/>
      <sheetName val="2_2_Elem_Updated_22"/>
      <sheetName val="2_2_Elem_Update_12"/>
      <sheetName val="2_3_Elem_Updated_2"/>
      <sheetName val="2_4_NB_Range_22"/>
      <sheetName val="2_5_Elemental_Base2"/>
      <sheetName val="2_6_Prelims_12"/>
      <sheetName val="2_7__Area_Analysis2"/>
      <sheetName val="2_8__Area_Analysis2"/>
      <sheetName val="Section_3_02"/>
      <sheetName val="3_1_Range2"/>
      <sheetName val="3_2_Market_Update2"/>
      <sheetName val="3_3_Indices_2"/>
      <sheetName val="Section_4_02"/>
      <sheetName val="The_Leadenhall_Building2"/>
      <sheetName val="201_Bishopsgate2"/>
      <sheetName val="Broadgate_Tower2"/>
      <sheetName val="Osnaburgh_St_Bldg_A_new2"/>
      <sheetName val="Osnaburgh_St_Bldg_B_new2"/>
      <sheetName val="NEQ_new2"/>
      <sheetName val="Ludgate_West_new2"/>
      <sheetName val="York_House_new2"/>
      <sheetName val="51_Lime_Street_new2"/>
      <sheetName val="10_Exchange_Sq2"/>
      <sheetName val="7_0_Cladding_Base2"/>
      <sheetName val="7_0_WCs2"/>
      <sheetName val="7_0_Recep_2"/>
      <sheetName val="Back_cover2"/>
      <sheetName val="2_6_Prelims_22"/>
      <sheetName val="Os_St_breakdown_(2)2"/>
      <sheetName val="Do_not_delete_-_linked_to_char2"/>
      <sheetName val="Do_not_delete_-_Lists2"/>
      <sheetName val="2_7__Area_Analysis_(2)2"/>
      <sheetName val="NEQ_back-up_Mar_102"/>
      <sheetName val="back-up_(2)2"/>
      <sheetName val="Leadenhall_back2"/>
      <sheetName val="Os_St_breakdown2"/>
      <sheetName val="Osna_A_back_up2"/>
      <sheetName val="Osna_A_rev_area2"/>
      <sheetName val="Osna_B_back-up2"/>
      <sheetName val="Osan_B_rev_area2"/>
      <sheetName val="York_House_back-up2"/>
      <sheetName val="Ludgate_West_back-up2"/>
      <sheetName val="Ludgate_West2"/>
      <sheetName val="NEQ_back-up2"/>
      <sheetName val="51_Lime_Street2"/>
      <sheetName val="Elemental Summary"/>
      <sheetName val="Front_Cover3"/>
      <sheetName val="1_0_Exec_Sum3"/>
      <sheetName val="Section_2_03"/>
      <sheetName val="2_1_Interpretation3"/>
      <sheetName val="2_2_Elem_Updated_23"/>
      <sheetName val="2_2_Elem_Update_13"/>
      <sheetName val="2_3_Elem_Updated_3"/>
      <sheetName val="2_4_NB_Range_23"/>
      <sheetName val="2_5_Elemental_Base3"/>
      <sheetName val="2_6_Prelims_13"/>
      <sheetName val="2_7__Area_Analysis3"/>
      <sheetName val="2_8__Area_Analysis3"/>
      <sheetName val="Section_3_03"/>
      <sheetName val="3_1_Range3"/>
      <sheetName val="3_2_Market_Update3"/>
      <sheetName val="3_3_Indices_3"/>
      <sheetName val="Section_4_03"/>
      <sheetName val="The_Leadenhall_Building3"/>
      <sheetName val="201_Bishopsgate3"/>
      <sheetName val="Broadgate_Tower3"/>
      <sheetName val="Osnaburgh_St_Bldg_A_new3"/>
      <sheetName val="Osnaburgh_St_Bldg_B_new3"/>
      <sheetName val="NEQ_new3"/>
      <sheetName val="Ludgate_West_new3"/>
      <sheetName val="York_House_new3"/>
      <sheetName val="51_Lime_Street_new3"/>
      <sheetName val="10_Exchange_Sq3"/>
      <sheetName val="7_0_Cladding_Base3"/>
      <sheetName val="7_0_WCs3"/>
      <sheetName val="7_0_Recep_3"/>
      <sheetName val="Back_cover3"/>
      <sheetName val="2_6_Prelims_23"/>
      <sheetName val="Os_St_breakdown_(2)3"/>
      <sheetName val="Do_not_delete_-_linked_to_char3"/>
      <sheetName val="Do_not_delete_-_Lists3"/>
      <sheetName val="2_7__Area_Analysis_(2)3"/>
      <sheetName val="NEQ_back-up_Mar_103"/>
      <sheetName val="back-up_(2)3"/>
      <sheetName val="Leadenhall_back3"/>
      <sheetName val="Os_St_breakdown3"/>
      <sheetName val="Osna_A_back_up3"/>
      <sheetName val="Osna_A_rev_area3"/>
      <sheetName val="Osna_B_back-up3"/>
      <sheetName val="Osan_B_rev_area3"/>
      <sheetName val="York_House_back-up3"/>
      <sheetName val="Ludgate_West_back-up3"/>
      <sheetName val="Ludgate_West3"/>
      <sheetName val="NEQ_back-up3"/>
      <sheetName val="51_Lime_Street3"/>
      <sheetName val="Elemental_Summary"/>
      <sheetName val="Front_Cover4"/>
      <sheetName val="1_0_Exec_Sum4"/>
      <sheetName val="Section_2_04"/>
      <sheetName val="2_1_Interpretation4"/>
      <sheetName val="2_2_Elem_Updated_24"/>
      <sheetName val="2_2_Elem_Update_14"/>
      <sheetName val="2_3_Elem_Updated_4"/>
      <sheetName val="2_4_NB_Range_24"/>
      <sheetName val="2_5_Elemental_Base4"/>
      <sheetName val="2_6_Prelims_14"/>
      <sheetName val="2_7__Area_Analysis4"/>
      <sheetName val="2_8__Area_Analysis4"/>
      <sheetName val="Section_3_04"/>
      <sheetName val="3_1_Range4"/>
      <sheetName val="3_2_Market_Update4"/>
      <sheetName val="3_3_Indices_4"/>
      <sheetName val="Section_4_04"/>
      <sheetName val="The_Leadenhall_Building4"/>
      <sheetName val="201_Bishopsgate4"/>
      <sheetName val="Broadgate_Tower4"/>
      <sheetName val="Osnaburgh_St_Bldg_A_new4"/>
      <sheetName val="Osnaburgh_St_Bldg_B_new4"/>
      <sheetName val="NEQ_new4"/>
      <sheetName val="Ludgate_West_new4"/>
      <sheetName val="York_House_new4"/>
      <sheetName val="51_Lime_Street_new4"/>
      <sheetName val="10_Exchange_Sq4"/>
      <sheetName val="7_0_Cladding_Base4"/>
      <sheetName val="7_0_WCs4"/>
      <sheetName val="7_0_Recep_4"/>
      <sheetName val="Back_cover4"/>
      <sheetName val="2_6_Prelims_24"/>
      <sheetName val="Os_St_breakdown_(2)4"/>
      <sheetName val="Do_not_delete_-_linked_to_char4"/>
      <sheetName val="Do_not_delete_-_Lists4"/>
      <sheetName val="2_7__Area_Analysis_(2)4"/>
      <sheetName val="NEQ_back-up_Mar_104"/>
      <sheetName val="back-up_(2)4"/>
      <sheetName val="Leadenhall_back4"/>
      <sheetName val="Os_St_breakdown4"/>
      <sheetName val="Osna_A_back_up4"/>
      <sheetName val="Osna_A_rev_area4"/>
      <sheetName val="Osna_B_back-up4"/>
      <sheetName val="Osan_B_rev_area4"/>
      <sheetName val="York_House_back-up4"/>
      <sheetName val="Ludgate_West_back-up4"/>
      <sheetName val="Ludgate_West4"/>
      <sheetName val="NEQ_back-up4"/>
      <sheetName val="51_Lime_Street4"/>
      <sheetName val="Elemental_Summary1"/>
      <sheetName val="Front_Cover5"/>
      <sheetName val="1_0_Exec_Sum5"/>
      <sheetName val="Section_2_05"/>
      <sheetName val="2_1_Interpretation5"/>
      <sheetName val="2_2_Elem_Updated_25"/>
      <sheetName val="2_2_Elem_Update_15"/>
      <sheetName val="2_3_Elem_Updated_5"/>
      <sheetName val="2_4_NB_Range_25"/>
      <sheetName val="2_5_Elemental_Base5"/>
      <sheetName val="2_6_Prelims_15"/>
      <sheetName val="2_7__Area_Analysis5"/>
      <sheetName val="2_8__Area_Analysis5"/>
      <sheetName val="Section_3_05"/>
      <sheetName val="3_1_Range5"/>
      <sheetName val="3_2_Market_Update5"/>
      <sheetName val="3_3_Indices_5"/>
      <sheetName val="Section_4_05"/>
      <sheetName val="The_Leadenhall_Building5"/>
      <sheetName val="201_Bishopsgate5"/>
      <sheetName val="Broadgate_Tower5"/>
      <sheetName val="Osnaburgh_St_Bldg_A_new5"/>
      <sheetName val="Osnaburgh_St_Bldg_B_new5"/>
      <sheetName val="NEQ_new5"/>
      <sheetName val="Ludgate_West_new5"/>
      <sheetName val="York_House_new5"/>
      <sheetName val="51_Lime_Street_new5"/>
      <sheetName val="10_Exchange_Sq5"/>
      <sheetName val="7_0_Cladding_Base5"/>
      <sheetName val="7_0_WCs5"/>
      <sheetName val="7_0_Recep_5"/>
      <sheetName val="Back_cover5"/>
      <sheetName val="2_6_Prelims_25"/>
      <sheetName val="Os_St_breakdown_(2)5"/>
      <sheetName val="Do_not_delete_-_linked_to_char5"/>
      <sheetName val="Do_not_delete_-_Lists5"/>
      <sheetName val="2_7__Area_Analysis_(2)5"/>
      <sheetName val="NEQ_back-up_Mar_105"/>
      <sheetName val="back-up_(2)5"/>
      <sheetName val="Leadenhall_back5"/>
      <sheetName val="Os_St_breakdown5"/>
      <sheetName val="Osna_A_back_up5"/>
      <sheetName val="Osna_A_rev_area5"/>
      <sheetName val="Osna_B_back-up5"/>
      <sheetName val="Osan_B_rev_area5"/>
      <sheetName val="York_House_back-up5"/>
      <sheetName val="Ludgate_West_back-up5"/>
      <sheetName val="Ludgate_West5"/>
      <sheetName val="NEQ_back-up5"/>
      <sheetName val="51_Lime_Street5"/>
      <sheetName val="Elemental_Summary2"/>
      <sheetName val="bi-mnthly rep Villa"/>
      <sheetName val="PACCHETTI"/>
      <sheetName val="RATES"/>
      <sheetName val="British Land Benchmarking Mar10"/>
      <sheetName val="bi-mnthly_rep_Villa"/>
      <sheetName val="HTPROFIT 8.8"/>
      <sheetName val="CASH_FLOW 8.9"/>
      <sheetName val="Summary"/>
      <sheetName val="bi-mnthly_rep_Villa1"/>
      <sheetName val="NPV2"/>
      <sheetName val="Elemental_Summary3"/>
      <sheetName val="bi-mnthly_rep_Villa2"/>
      <sheetName val="Elemental_Summary4"/>
      <sheetName val="bi-mnthly_rep_Villa3"/>
      <sheetName val="HTPROFIT_8_8"/>
      <sheetName val="CASH_FLOW_8_9"/>
      <sheetName val="HTPROFIT_8_81"/>
      <sheetName val="CASH_FLOW_8_91"/>
      <sheetName val="Front_Cover6"/>
      <sheetName val="1_0_Exec_Sum6"/>
      <sheetName val="Section_2_06"/>
      <sheetName val="2_1_Interpretation6"/>
      <sheetName val="2_2_Elem_Updated_26"/>
      <sheetName val="2_2_Elem_Update_16"/>
      <sheetName val="2_3_Elem_Updated_6"/>
      <sheetName val="2_4_NB_Range_26"/>
      <sheetName val="2_5_Elemental_Base6"/>
      <sheetName val="2_6_Prelims_16"/>
      <sheetName val="2_7__Area_Analysis6"/>
      <sheetName val="2_8__Area_Analysis6"/>
      <sheetName val="Section_3_06"/>
      <sheetName val="3_1_Range6"/>
      <sheetName val="3_2_Market_Update6"/>
      <sheetName val="3_3_Indices_6"/>
      <sheetName val="Section_4_06"/>
      <sheetName val="The_Leadenhall_Building6"/>
      <sheetName val="201_Bishopsgate6"/>
      <sheetName val="Broadgate_Tower6"/>
      <sheetName val="Osnaburgh_St_Bldg_A_new6"/>
      <sheetName val="Osnaburgh_St_Bldg_B_new6"/>
      <sheetName val="NEQ_new6"/>
      <sheetName val="Ludgate_West_new6"/>
      <sheetName val="York_House_new6"/>
      <sheetName val="51_Lime_Street_new6"/>
      <sheetName val="10_Exchange_Sq6"/>
      <sheetName val="7_0_Cladding_Base6"/>
      <sheetName val="7_0_WCs6"/>
      <sheetName val="7_0_Recep_6"/>
      <sheetName val="Back_cover6"/>
      <sheetName val="2_6_Prelims_26"/>
      <sheetName val="Os_St_breakdown_(2)6"/>
      <sheetName val="Do_not_delete_-_linked_to_char6"/>
      <sheetName val="Do_not_delete_-_Lists6"/>
      <sheetName val="2_7__Area_Analysis_(2)6"/>
      <sheetName val="NEQ_back-up_Mar_106"/>
      <sheetName val="back-up_(2)6"/>
      <sheetName val="Leadenhall_back6"/>
      <sheetName val="Os_St_breakdown6"/>
      <sheetName val="Osna_A_back_up6"/>
      <sheetName val="Osna_A_rev_area6"/>
      <sheetName val="Osna_B_back-up6"/>
      <sheetName val="Osan_B_rev_area6"/>
      <sheetName val="York_House_back-up6"/>
      <sheetName val="Ludgate_West_back-up6"/>
      <sheetName val="Ludgate_West6"/>
      <sheetName val="NEQ_back-up6"/>
      <sheetName val="51_Lime_Street6"/>
      <sheetName val="Elemental_Summary6"/>
      <sheetName val="bi-mnthly_rep_Villa5"/>
      <sheetName val="HTPROFIT_8_83"/>
      <sheetName val="CASH_FLOW_8_93"/>
      <sheetName val="Elemental_Summary5"/>
      <sheetName val="bi-mnthly_rep_Villa4"/>
      <sheetName val="HTPROFIT_8_82"/>
      <sheetName val="CASH_FLOW_8_92"/>
      <sheetName val="Front_Cover7"/>
      <sheetName val="1_0_Exec_Sum7"/>
      <sheetName val="Section_2_07"/>
      <sheetName val="2_1_Interpretation7"/>
      <sheetName val="2_2_Elem_Updated_27"/>
      <sheetName val="2_2_Elem_Update_17"/>
      <sheetName val="2_3_Elem_Updated_7"/>
      <sheetName val="2_4_NB_Range_27"/>
      <sheetName val="2_5_Elemental_Base7"/>
      <sheetName val="2_6_Prelims_17"/>
      <sheetName val="2_7__Area_Analysis7"/>
      <sheetName val="2_8__Area_Analysis7"/>
      <sheetName val="Section_3_07"/>
      <sheetName val="3_1_Range7"/>
      <sheetName val="3_2_Market_Update7"/>
      <sheetName val="3_3_Indices_7"/>
      <sheetName val="Section_4_07"/>
      <sheetName val="The_Leadenhall_Building7"/>
      <sheetName val="201_Bishopsgate7"/>
      <sheetName val="Broadgate_Tower7"/>
      <sheetName val="Osnaburgh_St_Bldg_A_new7"/>
      <sheetName val="Osnaburgh_St_Bldg_B_new7"/>
      <sheetName val="NEQ_new7"/>
      <sheetName val="Ludgate_West_new7"/>
      <sheetName val="York_House_new7"/>
      <sheetName val="51_Lime_Street_new7"/>
      <sheetName val="10_Exchange_Sq7"/>
      <sheetName val="7_0_Cladding_Base7"/>
      <sheetName val="7_0_WCs7"/>
      <sheetName val="7_0_Recep_7"/>
      <sheetName val="Back_cover7"/>
      <sheetName val="2_6_Prelims_27"/>
      <sheetName val="Os_St_breakdown_(2)7"/>
      <sheetName val="Do_not_delete_-_linked_to_char7"/>
      <sheetName val="Do_not_delete_-_Lists7"/>
      <sheetName val="2_7__Area_Analysis_(2)7"/>
      <sheetName val="NEQ_back-up_Mar_107"/>
      <sheetName val="back-up_(2)7"/>
      <sheetName val="Leadenhall_back7"/>
      <sheetName val="Os_St_breakdown7"/>
      <sheetName val="Osna_A_back_up7"/>
      <sheetName val="Osna_A_rev_area7"/>
      <sheetName val="Osna_B_back-up7"/>
      <sheetName val="Osan_B_rev_area7"/>
      <sheetName val="York_House_back-up7"/>
      <sheetName val="Ludgate_West_back-up7"/>
      <sheetName val="Ludgate_West7"/>
      <sheetName val="NEQ_back-up7"/>
      <sheetName val="51_Lime_Street7"/>
      <sheetName val="Elemental_Summary7"/>
      <sheetName val="bi-mnthly_rep_Villa6"/>
      <sheetName val="HTPROFIT_8_84"/>
      <sheetName val="CASH_FLOW_8_94"/>
      <sheetName val="British_Land_Benchmarking_Mar10"/>
      <sheetName val="Front_Cover9"/>
      <sheetName val="1_0_Exec_Sum9"/>
      <sheetName val="Section_2_09"/>
      <sheetName val="2_1_Interpretation9"/>
      <sheetName val="2_2_Elem_Updated_29"/>
      <sheetName val="2_2_Elem_Update_19"/>
      <sheetName val="2_3_Elem_Updated_9"/>
      <sheetName val="2_4_NB_Range_29"/>
      <sheetName val="2_5_Elemental_Base9"/>
      <sheetName val="2_6_Prelims_19"/>
      <sheetName val="2_7__Area_Analysis9"/>
      <sheetName val="2_8__Area_Analysis9"/>
      <sheetName val="Section_3_09"/>
      <sheetName val="3_1_Range9"/>
      <sheetName val="3_2_Market_Update9"/>
      <sheetName val="3_3_Indices_9"/>
      <sheetName val="Section_4_09"/>
      <sheetName val="The_Leadenhall_Building9"/>
      <sheetName val="201_Bishopsgate9"/>
      <sheetName val="Broadgate_Tower9"/>
      <sheetName val="Osnaburgh_St_Bldg_A_new9"/>
      <sheetName val="Osnaburgh_St_Bldg_B_new9"/>
      <sheetName val="NEQ_new9"/>
      <sheetName val="Ludgate_West_new9"/>
      <sheetName val="York_House_new9"/>
      <sheetName val="51_Lime_Street_new9"/>
      <sheetName val="10_Exchange_Sq9"/>
      <sheetName val="7_0_Cladding_Base9"/>
      <sheetName val="7_0_WCs9"/>
      <sheetName val="7_0_Recep_9"/>
      <sheetName val="Back_cover9"/>
      <sheetName val="2_6_Prelims_29"/>
      <sheetName val="Os_St_breakdown_(2)9"/>
      <sheetName val="Do_not_delete_-_linked_to_char9"/>
      <sheetName val="Do_not_delete_-_Lists9"/>
      <sheetName val="2_7__Area_Analysis_(2)9"/>
      <sheetName val="NEQ_back-up_Mar_109"/>
      <sheetName val="back-up_(2)9"/>
      <sheetName val="Leadenhall_back9"/>
      <sheetName val="Os_St_breakdown9"/>
      <sheetName val="Osna_A_back_up9"/>
      <sheetName val="Osna_A_rev_area9"/>
      <sheetName val="Osna_B_back-up9"/>
      <sheetName val="Osan_B_rev_area9"/>
      <sheetName val="York_House_back-up9"/>
      <sheetName val="Ludgate_West_back-up9"/>
      <sheetName val="Ludgate_West9"/>
      <sheetName val="NEQ_back-up9"/>
      <sheetName val="51_Lime_Street9"/>
      <sheetName val="Elemental_Summary9"/>
      <sheetName val="bi-mnthly_rep_Villa8"/>
      <sheetName val="HTPROFIT_8_86"/>
      <sheetName val="CASH_FLOW_8_96"/>
      <sheetName val="British_Land_Benchmarking_Mar12"/>
      <sheetName val="Front_Cover8"/>
      <sheetName val="1_0_Exec_Sum8"/>
      <sheetName val="Section_2_08"/>
      <sheetName val="2_1_Interpretation8"/>
      <sheetName val="2_2_Elem_Updated_28"/>
      <sheetName val="2_2_Elem_Update_18"/>
      <sheetName val="2_3_Elem_Updated_8"/>
      <sheetName val="2_4_NB_Range_28"/>
      <sheetName val="2_5_Elemental_Base8"/>
      <sheetName val="2_6_Prelims_18"/>
      <sheetName val="2_7__Area_Analysis8"/>
      <sheetName val="2_8__Area_Analysis8"/>
      <sheetName val="Section_3_08"/>
      <sheetName val="3_1_Range8"/>
      <sheetName val="3_2_Market_Update8"/>
      <sheetName val="3_3_Indices_8"/>
      <sheetName val="Section_4_08"/>
      <sheetName val="The_Leadenhall_Building8"/>
      <sheetName val="201_Bishopsgate8"/>
      <sheetName val="Broadgate_Tower8"/>
      <sheetName val="Osnaburgh_St_Bldg_A_new8"/>
      <sheetName val="Osnaburgh_St_Bldg_B_new8"/>
      <sheetName val="NEQ_new8"/>
      <sheetName val="Ludgate_West_new8"/>
      <sheetName val="York_House_new8"/>
      <sheetName val="51_Lime_Street_new8"/>
      <sheetName val="10_Exchange_Sq8"/>
      <sheetName val="7_0_Cladding_Base8"/>
      <sheetName val="7_0_WCs8"/>
      <sheetName val="7_0_Recep_8"/>
      <sheetName val="Back_cover8"/>
      <sheetName val="2_6_Prelims_28"/>
      <sheetName val="Os_St_breakdown_(2)8"/>
      <sheetName val="Do_not_delete_-_linked_to_char8"/>
      <sheetName val="Do_not_delete_-_Lists8"/>
      <sheetName val="2_7__Area_Analysis_(2)8"/>
      <sheetName val="NEQ_back-up_Mar_108"/>
      <sheetName val="back-up_(2)8"/>
      <sheetName val="Leadenhall_back8"/>
      <sheetName val="Os_St_breakdown8"/>
      <sheetName val="Osna_A_back_up8"/>
      <sheetName val="Osna_A_rev_area8"/>
      <sheetName val="Osna_B_back-up8"/>
      <sheetName val="Osan_B_rev_area8"/>
      <sheetName val="York_House_back-up8"/>
      <sheetName val="Ludgate_West_back-up8"/>
      <sheetName val="Ludgate_West8"/>
      <sheetName val="NEQ_back-up8"/>
      <sheetName val="51_Lime_Street8"/>
      <sheetName val="Elemental_Summary8"/>
      <sheetName val="bi-mnthly_rep_Villa7"/>
      <sheetName val="HTPROFIT_8_85"/>
      <sheetName val="CASH_FLOW_8_95"/>
      <sheetName val="British_Land_Benchmarking_Mar11"/>
      <sheetName val="SC List"/>
      <sheetName val="Front_Cover10"/>
      <sheetName val="1_0_Exec_Sum10"/>
      <sheetName val="Section_2_010"/>
      <sheetName val="2_1_Interpretation10"/>
      <sheetName val="2_2_Elem_Updated_210"/>
      <sheetName val="2_2_Elem_Update_110"/>
      <sheetName val="2_3_Elem_Updated_10"/>
      <sheetName val="2_4_NB_Range_210"/>
      <sheetName val="2_5_Elemental_Base10"/>
      <sheetName val="2_6_Prelims_110"/>
      <sheetName val="2_7__Area_Analysis10"/>
      <sheetName val="2_8__Area_Analysis10"/>
      <sheetName val="Section_3_010"/>
      <sheetName val="3_1_Range10"/>
      <sheetName val="3_2_Market_Update10"/>
      <sheetName val="3_3_Indices_10"/>
      <sheetName val="Section_4_010"/>
      <sheetName val="The_Leadenhall_Building10"/>
      <sheetName val="201_Bishopsgate10"/>
      <sheetName val="Broadgate_Tower10"/>
      <sheetName val="Osnaburgh_St_Bldg_A_new10"/>
      <sheetName val="Osnaburgh_St_Bldg_B_new10"/>
      <sheetName val="NEQ_new10"/>
      <sheetName val="Ludgate_West_new10"/>
      <sheetName val="York_House_new10"/>
      <sheetName val="51_Lime_Street_new10"/>
      <sheetName val="10_Exchange_Sq10"/>
      <sheetName val="7_0_Cladding_Base10"/>
      <sheetName val="7_0_WCs10"/>
      <sheetName val="7_0_Recep_10"/>
      <sheetName val="Back_cover10"/>
      <sheetName val="2_6_Prelims_210"/>
      <sheetName val="Os_St_breakdown_(2)10"/>
      <sheetName val="Do_not_delete_-_linked_to_cha10"/>
      <sheetName val="Do_not_delete_-_Lists10"/>
      <sheetName val="2_7__Area_Analysis_(2)10"/>
      <sheetName val="NEQ_back-up_Mar_1010"/>
      <sheetName val="back-up_(2)10"/>
      <sheetName val="Leadenhall_back10"/>
      <sheetName val="Os_St_breakdown10"/>
      <sheetName val="Osna_A_back_up10"/>
      <sheetName val="Osna_A_rev_area10"/>
      <sheetName val="Osna_B_back-up10"/>
      <sheetName val="Osan_B_rev_area10"/>
      <sheetName val="York_House_back-up10"/>
      <sheetName val="Ludgate_West_back-up10"/>
      <sheetName val="Ludgate_West10"/>
      <sheetName val="NEQ_back-up10"/>
      <sheetName val="51_Lime_Street10"/>
      <sheetName val="Elemental_Summary10"/>
      <sheetName val="bi-mnthly_rep_Villa9"/>
      <sheetName val="HTPROFIT_8_87"/>
      <sheetName val="CASH_FLOW_8_97"/>
      <sheetName val="British_Land_Benchmarking_Mar13"/>
      <sheetName val="SC_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sheetData sheetId="358" refreshError="1"/>
      <sheetData sheetId="359" refreshError="1"/>
      <sheetData sheetId="360" refreshError="1"/>
      <sheetData sheetId="36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refreshError="1"/>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tion"/>
      <sheetName val="Summary2"/>
      <sheetName val="Other Costs"/>
      <sheetName val="FitOut"/>
      <sheetName val="SUMMARY"/>
      <sheetName val="procurement contingency"/>
      <sheetName val="Chart1"/>
      <sheetName val="Sheet2"/>
      <sheetName val="Capital Expenditure"/>
      <sheetName val="Other_Costs"/>
      <sheetName val="procurement_contingency"/>
      <sheetName val="Sch. Areas"/>
      <sheetName val="Other_Costs1"/>
      <sheetName val="procurement_contingency1"/>
      <sheetName val="CASHFL1"/>
      <sheetName val="(1) Construction"/>
      <sheetName val="(2) Furniture"/>
      <sheetName val="(3) AV"/>
      <sheetName val="(4) Fees"/>
      <sheetName val="(5) On Costs"/>
      <sheetName val="(6) Cont"/>
      <sheetName val="(7) Retail Contribution"/>
      <sheetName val="(8) VAT"/>
      <sheetName val="(9) IT"/>
      <sheetName val="(10) VAT"/>
      <sheetName val="Cashflow"/>
      <sheetName val="Commitment Schedule"/>
      <sheetName val="(1)_Construction"/>
      <sheetName val="(2)_Furniture"/>
      <sheetName val="(3)_AV"/>
      <sheetName val="(4)_Fees"/>
      <sheetName val="(5)_On_Costs"/>
      <sheetName val="(6)_Cont"/>
      <sheetName val="(7)_Retail_Contribution"/>
      <sheetName val="(8)_VAT"/>
      <sheetName val="(9)_IT"/>
      <sheetName val="(10)_VAT"/>
      <sheetName val="Commitment_Schedule"/>
      <sheetName val="(1)_Construction1"/>
      <sheetName val="(2)_Furniture1"/>
      <sheetName val="(3)_AV1"/>
      <sheetName val="(4)_Fees1"/>
      <sheetName val="(5)_On_Costs1"/>
      <sheetName val="(6)_Cont1"/>
      <sheetName val="(7)_Retail_Contribution1"/>
      <sheetName val="(8)_VAT1"/>
      <sheetName val="(9)_IT1"/>
      <sheetName val="(10)_VAT1"/>
      <sheetName val="Commitment_Schedule1"/>
      <sheetName val="CBS"/>
      <sheetName val="Tender Settlement"/>
      <sheetName val="TI"/>
      <sheetName val="Validation Data"/>
      <sheetName val="Capital_Expenditure"/>
      <sheetName val="Other_Costs2"/>
      <sheetName val="procurement_contingency2"/>
      <sheetName val="BOQ_Direct_selling cost"/>
      <sheetName val="Register"/>
      <sheetName val="Other_Costs3"/>
      <sheetName val="procurement_contingency3"/>
      <sheetName val="RA-markate"/>
      <sheetName val="Data"/>
      <sheetName val="lookups"/>
      <sheetName val="Model"/>
      <sheetName val="CONSTRUCTION COMPONENT"/>
      <sheetName val="Modified Store"/>
      <sheetName val="Site Dev BOQ"/>
      <sheetName val="Fill this out first..."/>
      <sheetName val="NPV"/>
      <sheetName val="Boq"/>
      <sheetName val=" Summary base bid"/>
      <sheetName val="6 - Sum"/>
      <sheetName val="Control"/>
      <sheetName val="Sch__Areas"/>
      <sheetName val="(1)_Construction2"/>
      <sheetName val="(2)_Furniture2"/>
      <sheetName val="(3)_AV2"/>
      <sheetName val="(4)_Fees2"/>
      <sheetName val="(5)_On_Costs2"/>
      <sheetName val="(6)_Cont2"/>
      <sheetName val="(7)_Retail_Contribution2"/>
      <sheetName val="(8)_VAT2"/>
      <sheetName val="(9)_IT2"/>
      <sheetName val="(10)_VAT2"/>
      <sheetName val="Commitment_Schedule2"/>
      <sheetName val="Other_Costs4"/>
      <sheetName val="procurement_contingency4"/>
      <sheetName val="Sch__Areas2"/>
      <sheetName val="(1)_Construction4"/>
      <sheetName val="(2)_Furniture4"/>
      <sheetName val="(3)_AV4"/>
      <sheetName val="(4)_Fees4"/>
      <sheetName val="(5)_On_Costs4"/>
      <sheetName val="(6)_Cont4"/>
      <sheetName val="(7)_Retail_Contribution4"/>
      <sheetName val="(8)_VAT4"/>
      <sheetName val="(9)_IT4"/>
      <sheetName val="(10)_VAT4"/>
      <sheetName val="Commitment_Schedule4"/>
      <sheetName val="_Summary_base_bid1"/>
      <sheetName val="6_-_Sum1"/>
      <sheetName val="Sch__Areas1"/>
      <sheetName val="(1)_Construction3"/>
      <sheetName val="(2)_Furniture3"/>
      <sheetName val="(3)_AV3"/>
      <sheetName val="(4)_Fees3"/>
      <sheetName val="(5)_On_Costs3"/>
      <sheetName val="(6)_Cont3"/>
      <sheetName val="(7)_Retail_Contribution3"/>
      <sheetName val="(8)_VAT3"/>
      <sheetName val="(9)_IT3"/>
      <sheetName val="(10)_VAT3"/>
      <sheetName val="Commitment_Schedule3"/>
      <sheetName val="_Summary_base_bid"/>
      <sheetName val="6_-_Sum"/>
      <sheetName val="1"/>
      <sheetName val="Validation_Data"/>
      <sheetName val="Other_Costs5"/>
      <sheetName val="procurement_contingency5"/>
      <sheetName val="Sch__Areas3"/>
      <sheetName val="(1)_Construction5"/>
      <sheetName val="(2)_Furniture5"/>
      <sheetName val="(3)_AV5"/>
      <sheetName val="(4)_Fees5"/>
      <sheetName val="(5)_On_Costs5"/>
      <sheetName val="(6)_Cont5"/>
      <sheetName val="(7)_Retail_Contribution5"/>
      <sheetName val="(8)_VAT5"/>
      <sheetName val="(9)_IT5"/>
      <sheetName val="(10)_VAT5"/>
      <sheetName val="Commitment_Schedule5"/>
      <sheetName val="Other_Costs6"/>
      <sheetName val="procurement_contingency6"/>
      <sheetName val="(1)_Construction6"/>
      <sheetName val="(2)_Furniture6"/>
      <sheetName val="(3)_AV6"/>
      <sheetName val="(4)_Fees6"/>
      <sheetName val="(5)_On_Costs6"/>
      <sheetName val="(6)_Cont6"/>
      <sheetName val="(7)_Retail_Contribution6"/>
      <sheetName val="(8)_VAT6"/>
      <sheetName val="(9)_IT6"/>
      <sheetName val="(10)_VAT6"/>
      <sheetName val="Commitment_Schedule6"/>
      <sheetName val="Other_Costs7"/>
      <sheetName val="procurement_contingency7"/>
      <sheetName val="(1)_Construction7"/>
      <sheetName val="(2)_Furniture7"/>
      <sheetName val="(3)_AV7"/>
      <sheetName val="(4)_Fees7"/>
      <sheetName val="(5)_On_Costs7"/>
      <sheetName val="(6)_Cont7"/>
      <sheetName val="(7)_Retail_Contribution7"/>
      <sheetName val="(8)_VAT7"/>
      <sheetName val="(9)_IT7"/>
      <sheetName val="(10)_VAT7"/>
      <sheetName val="Commitment_Schedule7"/>
      <sheetName val="Other_Costs8"/>
      <sheetName val="procurement_contingency8"/>
      <sheetName val="(1)_Construction8"/>
      <sheetName val="(2)_Furniture8"/>
      <sheetName val="(3)_AV8"/>
      <sheetName val="(4)_Fees8"/>
      <sheetName val="(5)_On_Costs8"/>
      <sheetName val="(6)_Cont8"/>
      <sheetName val="(7)_Retail_Contribution8"/>
      <sheetName val="(8)_VAT8"/>
      <sheetName val="(9)_IT8"/>
      <sheetName val="(10)_VAT8"/>
      <sheetName val="Commitment_Schedule8"/>
      <sheetName val="Other_Costs9"/>
      <sheetName val="procurement_contingency9"/>
      <sheetName val="Sch__Areas4"/>
      <sheetName val="(1)_Construction9"/>
      <sheetName val="(2)_Furniture9"/>
      <sheetName val="(3)_AV9"/>
      <sheetName val="(4)_Fees9"/>
      <sheetName val="(5)_On_Costs9"/>
      <sheetName val="(6)_Cont9"/>
      <sheetName val="(7)_Retail_Contribution9"/>
      <sheetName val="(8)_VAT9"/>
      <sheetName val="(9)_IT9"/>
      <sheetName val="(10)_VAT9"/>
      <sheetName val="Commitment_Schedule9"/>
      <sheetName val="Other_Costs10"/>
      <sheetName val="procurement_contingency10"/>
      <sheetName val="Sch__Areas5"/>
      <sheetName val="(1)_Construction10"/>
      <sheetName val="(2)_Furniture10"/>
      <sheetName val="(3)_AV10"/>
      <sheetName val="(4)_Fees10"/>
      <sheetName val="(5)_On_Costs10"/>
      <sheetName val="(6)_Cont10"/>
      <sheetName val="(7)_Retail_Contribution10"/>
      <sheetName val="(8)_VAT10"/>
      <sheetName val="(9)_IT10"/>
      <sheetName val="(10)_VAT10"/>
      <sheetName val="Commitment_Schedule10"/>
      <sheetName val="Tender_Settlement"/>
      <sheetName val="Validation_Data2"/>
      <sheetName val="Tender_Settlement2"/>
      <sheetName val="Validation_Data1"/>
      <sheetName val="Tender_Settlement1"/>
      <sheetName val="Validation_Data3"/>
      <sheetName val="Tender_Settlement3"/>
      <sheetName val="Validation_Data4"/>
      <sheetName val="Validation_Data5"/>
      <sheetName val="Curves"/>
      <sheetName val="BOQ_Direct_selling_cost"/>
      <sheetName val="Cat A Change Control"/>
      <sheetName val="예산서"/>
      <sheetName val="Appendix A.2"/>
      <sheetName val="Chennai"/>
      <sheetName val="Building 1"/>
      <sheetName val="Civil Boq"/>
      <sheetName val="Fill Platform Pricing "/>
      <sheetName val="Canopy Pricing"/>
      <sheetName val="Stepsafe Platform Pricing"/>
      <sheetName val="Basis"/>
      <sheetName val="w't table"/>
      <sheetName val="Risk Levels"/>
      <sheetName val="Assump_Input"/>
      <sheetName val="Economics"/>
      <sheetName val="Arch"/>
      <sheetName val="Basement Budget"/>
      <sheetName val="BSD (2)"/>
      <sheetName val="정부노임단가"/>
      <sheetName val="1-1"/>
      <sheetName val="5486"/>
      <sheetName val="Prelims value"/>
      <sheetName val="Purchase-InUse DayMonthYear"/>
      <sheetName val="backup (2)"/>
      <sheetName val="Cash Flow Forecast"/>
      <sheetName val="Cash Flow Fees Breakdown"/>
      <sheetName val="Orig Budget Cash Flow Forecast"/>
      <sheetName val="Graph"/>
      <sheetName val="Other_Costs11"/>
      <sheetName val="procurement_contingency11"/>
      <sheetName val="(1)_Construction11"/>
      <sheetName val="(2)_Furniture11"/>
      <sheetName val="(3)_AV11"/>
      <sheetName val="(4)_Fees11"/>
      <sheetName val="(5)_On_Costs11"/>
      <sheetName val="(6)_Cont11"/>
      <sheetName val="(7)_Retail_Contribution11"/>
      <sheetName val="(8)_VAT11"/>
      <sheetName val="(9)_IT11"/>
      <sheetName val="(10)_VAT11"/>
      <sheetName val="Commitment_Schedule11"/>
      <sheetName val="Sch__Areas6"/>
      <sheetName val="Other_Costs16"/>
      <sheetName val="procurement_contingency16"/>
      <sheetName val="Sch__Areas11"/>
      <sheetName val="(1)_Construction16"/>
      <sheetName val="(2)_Furniture16"/>
      <sheetName val="(3)_AV16"/>
      <sheetName val="(4)_Fees16"/>
      <sheetName val="(5)_On_Costs16"/>
      <sheetName val="(6)_Cont16"/>
      <sheetName val="(7)_Retail_Contribution16"/>
      <sheetName val="(8)_VAT16"/>
      <sheetName val="(9)_IT16"/>
      <sheetName val="(10)_VAT16"/>
      <sheetName val="Commitment_Schedule16"/>
      <sheetName val="_Summary_base_bid5"/>
      <sheetName val="6_-_Sum5"/>
      <sheetName val="Tender_Settlement5"/>
      <sheetName val="Validation_Data6"/>
      <sheetName val="Other_Costs12"/>
      <sheetName val="procurement_contingency12"/>
      <sheetName val="Sch__Areas7"/>
      <sheetName val="(1)_Construction12"/>
      <sheetName val="(2)_Furniture12"/>
      <sheetName val="(3)_AV12"/>
      <sheetName val="(4)_Fees12"/>
      <sheetName val="(5)_On_Costs12"/>
      <sheetName val="(6)_Cont12"/>
      <sheetName val="(7)_Retail_Contribution12"/>
      <sheetName val="(8)_VAT12"/>
      <sheetName val="(9)_IT12"/>
      <sheetName val="(10)_VAT12"/>
      <sheetName val="Commitment_Schedule12"/>
      <sheetName val="Other_Costs13"/>
      <sheetName val="procurement_contingency13"/>
      <sheetName val="Sch__Areas8"/>
      <sheetName val="(1)_Construction13"/>
      <sheetName val="(2)_Furniture13"/>
      <sheetName val="(3)_AV13"/>
      <sheetName val="(4)_Fees13"/>
      <sheetName val="(5)_On_Costs13"/>
      <sheetName val="(6)_Cont13"/>
      <sheetName val="(7)_Retail_Contribution13"/>
      <sheetName val="(8)_VAT13"/>
      <sheetName val="(9)_IT13"/>
      <sheetName val="(10)_VAT13"/>
      <sheetName val="Commitment_Schedule13"/>
      <sheetName val="_Summary_base_bid2"/>
      <sheetName val="6_-_Sum2"/>
      <sheetName val="Other_Costs14"/>
      <sheetName val="procurement_contingency14"/>
      <sheetName val="Sch__Areas9"/>
      <sheetName val="(1)_Construction14"/>
      <sheetName val="(2)_Furniture14"/>
      <sheetName val="(3)_AV14"/>
      <sheetName val="(4)_Fees14"/>
      <sheetName val="(5)_On_Costs14"/>
      <sheetName val="(6)_Cont14"/>
      <sheetName val="(7)_Retail_Contribution14"/>
      <sheetName val="(8)_VAT14"/>
      <sheetName val="(9)_IT14"/>
      <sheetName val="(10)_VAT14"/>
      <sheetName val="Commitment_Schedule14"/>
      <sheetName val="_Summary_base_bid3"/>
      <sheetName val="6_-_Sum3"/>
      <sheetName val="Other_Costs15"/>
      <sheetName val="procurement_contingency15"/>
      <sheetName val="Sch__Areas10"/>
      <sheetName val="(1)_Construction15"/>
      <sheetName val="(2)_Furniture15"/>
      <sheetName val="(3)_AV15"/>
      <sheetName val="(4)_Fees15"/>
      <sheetName val="(5)_On_Costs15"/>
      <sheetName val="(6)_Cont15"/>
      <sheetName val="(7)_Retail_Contribution15"/>
      <sheetName val="(8)_VAT15"/>
      <sheetName val="(9)_IT15"/>
      <sheetName val="(10)_VAT15"/>
      <sheetName val="Commitment_Schedule15"/>
      <sheetName val="_Summary_base_bid4"/>
      <sheetName val="6_-_Sum4"/>
      <sheetName val="Tender_Settlement4"/>
      <sheetName val="Other_Costs17"/>
      <sheetName val="procurement_contingency17"/>
      <sheetName val="Sch__Areas12"/>
      <sheetName val="(1)_Construction17"/>
      <sheetName val="(2)_Furniture17"/>
      <sheetName val="(3)_AV17"/>
      <sheetName val="(4)_Fees17"/>
      <sheetName val="(5)_On_Costs17"/>
      <sheetName val="(6)_Cont17"/>
      <sheetName val="(7)_Retail_Contribution17"/>
      <sheetName val="(8)_VAT17"/>
      <sheetName val="(9)_IT17"/>
      <sheetName val="(10)_VAT17"/>
      <sheetName val="Commitment_Schedule17"/>
      <sheetName val="_Summary_base_bid6"/>
      <sheetName val="6_-_Sum6"/>
      <sheetName val="Tender_Settlement6"/>
      <sheetName val="Validation_Data7"/>
      <sheetName val="Appendix_A_2"/>
      <sheetName val="Other_Costs18"/>
      <sheetName val="procurement_contingency18"/>
      <sheetName val="Sch__Areas13"/>
      <sheetName val="(1)_Construction18"/>
      <sheetName val="(2)_Furniture18"/>
      <sheetName val="(3)_AV18"/>
      <sheetName val="(4)_Fees18"/>
      <sheetName val="(5)_On_Costs18"/>
      <sheetName val="(6)_Cont18"/>
      <sheetName val="(7)_Retail_Contribution18"/>
      <sheetName val="(8)_VAT18"/>
      <sheetName val="(9)_IT18"/>
      <sheetName val="(10)_VAT18"/>
      <sheetName val="Commitment_Schedule18"/>
      <sheetName val="_Summary_base_bid7"/>
      <sheetName val="6_-_Sum7"/>
      <sheetName val="Tender_Settlement7"/>
      <sheetName val="Validation_Data8"/>
      <sheetName val="Other_Costs19"/>
      <sheetName val="procurement_contingency19"/>
      <sheetName val="Sch__Areas14"/>
      <sheetName val="(1)_Construction19"/>
      <sheetName val="(2)_Furniture19"/>
      <sheetName val="(3)_AV19"/>
      <sheetName val="(4)_Fees19"/>
      <sheetName val="(5)_On_Costs19"/>
      <sheetName val="(6)_Cont19"/>
      <sheetName val="(7)_Retail_Contribution19"/>
      <sheetName val="(8)_VAT19"/>
      <sheetName val="(9)_IT19"/>
      <sheetName val="(10)_VAT19"/>
      <sheetName val="Commitment_Schedule19"/>
      <sheetName val="_Summary_base_bid8"/>
      <sheetName val="6_-_Sum8"/>
      <sheetName val="Tender_Settlement8"/>
      <sheetName val="Validation_Data9"/>
      <sheetName val="Appendix_A_21"/>
      <sheetName val="Other_Costs20"/>
      <sheetName val="procurement_contingency20"/>
      <sheetName val="(1)_Construction20"/>
      <sheetName val="(2)_Furniture20"/>
      <sheetName val="(3)_AV20"/>
      <sheetName val="(4)_Fees20"/>
      <sheetName val="(5)_On_Costs20"/>
      <sheetName val="(6)_Cont20"/>
      <sheetName val="(7)_Retail_Contribution20"/>
      <sheetName val="(8)_VAT20"/>
      <sheetName val="(9)_IT20"/>
      <sheetName val="(10)_VAT20"/>
      <sheetName val="Commitment_Schedule20"/>
      <sheetName val="Sch__Areas15"/>
      <sheetName val="_Summary_base_bid9"/>
      <sheetName val="6_-_Sum9"/>
      <sheetName val="Tender_Settlement9"/>
      <sheetName val="Validation_Data10"/>
      <sheetName val="Appendix_A_22"/>
      <sheetName val="Other_Costs21"/>
      <sheetName val="procurement_contingency21"/>
      <sheetName val="(1)_Construction21"/>
      <sheetName val="(2)_Furniture21"/>
      <sheetName val="(3)_AV21"/>
      <sheetName val="(4)_Fees21"/>
      <sheetName val="(5)_On_Costs21"/>
      <sheetName val="(6)_Cont21"/>
      <sheetName val="(7)_Retail_Contribution21"/>
      <sheetName val="(8)_VAT21"/>
      <sheetName val="(9)_IT21"/>
      <sheetName val="(10)_VAT21"/>
      <sheetName val="Commitment_Schedule21"/>
      <sheetName val="Sch__Areas16"/>
      <sheetName val="_Summary_base_bid10"/>
      <sheetName val="6_-_Sum10"/>
      <sheetName val="Tender_Settlement10"/>
      <sheetName val="Validation_Data11"/>
      <sheetName val="Appendix_A_23"/>
      <sheetName val="Other_Costs22"/>
      <sheetName val="procurement_contingency22"/>
      <sheetName val="(1)_Construction22"/>
      <sheetName val="(2)_Furniture22"/>
      <sheetName val="(3)_AV22"/>
      <sheetName val="(4)_Fees22"/>
      <sheetName val="(5)_On_Costs22"/>
      <sheetName val="(6)_Cont22"/>
      <sheetName val="(7)_Retail_Contribution22"/>
      <sheetName val="(8)_VAT22"/>
      <sheetName val="(9)_IT22"/>
      <sheetName val="(10)_VAT22"/>
      <sheetName val="Commitment_Schedule22"/>
      <sheetName val="Sch__Areas17"/>
      <sheetName val="_Summary_base_bid11"/>
      <sheetName val="6_-_Sum11"/>
      <sheetName val="Tender_Settlement11"/>
      <sheetName val="Validation_Data12"/>
      <sheetName val="Appendix_A_24"/>
      <sheetName val="CONSTRUCTION_COMPONENT"/>
      <sheetName val="Modified_Store"/>
      <sheetName val="Site_Dev_BOQ"/>
      <sheetName val="Fill_this_out_first___"/>
      <sheetName val="Risk_Levels"/>
      <sheetName val="Validation_Data13"/>
      <sheetName val="Validation_Data14"/>
      <sheetName val="Tender_Settlement12"/>
      <sheetName val="Risk_Levels1"/>
      <sheetName val="Validation_Data15"/>
      <sheetName val="Tender_Settlement13"/>
      <sheetName val="Risk_Levels2"/>
      <sheetName val="Validation_Data16"/>
      <sheetName val="Tender_Settlement14"/>
      <sheetName val="Risk_Levels3"/>
      <sheetName val="Validation_Data17"/>
      <sheetName val="Tender_Settlement15"/>
      <sheetName val="Risk_Levels4"/>
      <sheetName val="info"/>
      <sheetName val="Executive Summary"/>
      <sheetName val="Headings"/>
      <sheetName val="Customize Your Purchase Order"/>
      <sheetName val="Chennai 450"/>
      <sheetName val="sq ftg detail"/>
      <sheetName val="lookup"/>
      <sheetName val="analysis"/>
      <sheetName val="Beam at Ground flr lvl(Steel)"/>
      <sheetName val="IM Plot 02 Summary"/>
      <sheetName val="organi synthesis lab"/>
      <sheetName val="Sheet1"/>
      <sheetName val="Capital_Expenditure1"/>
      <sheetName val="BOQ_Direct_selling_cost1"/>
      <sheetName val="Capital_Expenditure2"/>
      <sheetName val="BOQ_Direct_selling_cost2"/>
      <sheetName val="Civil_Boq"/>
      <sheetName val="Cat_A_Change_Control"/>
      <sheetName val="BSD_(2)"/>
      <sheetName val="w't_table"/>
      <sheetName val="Building_1"/>
      <sheetName val="Executive_Summary"/>
      <sheetName val="Basement_Budget"/>
      <sheetName val="Intro"/>
      <sheetName val="Controls"/>
      <sheetName val="MainSheet"/>
      <sheetName val="Branch Power"/>
      <sheetName val="Distrib"/>
      <sheetName val="Emergency"/>
      <sheetName val="Equipment"/>
      <sheetName val="Lighting"/>
      <sheetName val="Statuses"/>
      <sheetName val="Accounts w Tax Ind"/>
      <sheetName val="Technology"/>
      <sheetName val="TOTAL"/>
      <sheetName val="IO Count Diag"/>
      <sheetName val="Customize Your Invoice"/>
      <sheetName val="Deprec."/>
      <sheetName val="DetEst"/>
      <sheetName val="labour"/>
      <sheetName val="S&amp;C"/>
      <sheetName val="Cover"/>
      <sheetName val="TBAL9697 -group wise  sdpl"/>
      <sheetName val="HEAD"/>
      <sheetName val="재1"/>
      <sheetName val="THK"/>
      <sheetName val="switch"/>
      <sheetName val="InputPO_Del"/>
      <sheetName val="Estimate Build Up"/>
      <sheetName val="VARIABLE"/>
      <sheetName val="OC 17-04-06"/>
      <sheetName val="item"/>
      <sheetName val="Wordsdata"/>
      <sheetName val="Fill_Platform_Pricing_"/>
      <sheetName val="Canopy_Pricing"/>
      <sheetName val="Stepsafe_Platform_Pricing"/>
      <sheetName val="CONSTRUCTION_COMPONENT1"/>
      <sheetName val="Modified_Store1"/>
      <sheetName val="Site_Dev_BOQ1"/>
      <sheetName val="Fill_this_out_first___1"/>
      <sheetName val="Civil_Boq1"/>
      <sheetName val="Cat_A_Change_Control1"/>
      <sheetName val="BSD_(2)1"/>
      <sheetName val="w't_table1"/>
      <sheetName val="Building_11"/>
      <sheetName val="Executive_Summary1"/>
      <sheetName val="Basement_Budget1"/>
      <sheetName val="Customize_Your_Purchase_Order"/>
      <sheetName val="Chennai_450"/>
      <sheetName val="sq_ftg_detail"/>
      <sheetName val="Beam_at_Ground_flr_lvl(Steel)"/>
      <sheetName val="Cash_Flow_Forecast"/>
      <sheetName val="Cash_Flow_Fees_Breakdown"/>
      <sheetName val="Orig_Budget_Cash_Flow_Forecast"/>
      <sheetName val="CONSTRUCTION_COMPONENT2"/>
      <sheetName val="Modified_Store2"/>
      <sheetName val="Site_Dev_BOQ2"/>
      <sheetName val="Fill_this_out_first___2"/>
      <sheetName val="Civil_Boq2"/>
      <sheetName val="Cat_A_Change_Control2"/>
      <sheetName val="BSD_(2)2"/>
      <sheetName val="w't_table2"/>
      <sheetName val="Building_12"/>
      <sheetName val="Executive_Summary2"/>
      <sheetName val="Basement_Budget2"/>
      <sheetName val="Customize_Your_Purchase_Order1"/>
      <sheetName val="Chennai_4501"/>
      <sheetName val="sq_ftg_detail1"/>
      <sheetName val="Beam_at_Ground_flr_lvl(Steel)1"/>
      <sheetName val="Cash_Flow_Forecast1"/>
      <sheetName val="Cash_Flow_Fees_Breakdown1"/>
      <sheetName val="Orig_Budget_Cash_Flow_Forecast1"/>
      <sheetName val="Summary year Plan"/>
      <sheetName val="IO LIST"/>
      <sheetName val="Details"/>
      <sheetName val="EqSplitVI2"/>
      <sheetName val="Prelims_value"/>
      <sheetName val="Prelims_value1"/>
      <sheetName val="HELP_TEXT"/>
      <sheetName val="Project_Details"/>
      <sheetName val="Doc_details"/>
      <sheetName val="analysis-superstructure"/>
      <sheetName val="Constructionˆ_x0000_?“?_x0013_?_x0000_???_x0013__x001c_??_x0013_?_x0013_œ"/>
      <sheetName val="Constructionˆ"/>
      <sheetName val="payrates"/>
      <sheetName val="pc-1"/>
      <sheetName val="Common Inputs"/>
      <sheetName val="Capex Depreciation table"/>
      <sheetName val="FP MATERIAL"/>
      <sheetName val="dg-VTu"/>
      <sheetName val="Tke"/>
      <sheetName val="BQ"/>
      <sheetName val="BQ External"/>
      <sheetName val="FitOutConfCentre"/>
      <sheetName val="Master Data Sheet"/>
      <sheetName val="PRECAST lightconc-II"/>
      <sheetName val="nhap"/>
      <sheetName val="2.1 受電設備棟"/>
      <sheetName val="2.2 受・防火水槽"/>
      <sheetName val="2.3 排水処理設備棟"/>
      <sheetName val="2.4 倉庫棟"/>
      <sheetName val="2.5 守衛棟"/>
      <sheetName val="equip"/>
      <sheetName val="Material "/>
      <sheetName val="master"/>
      <sheetName val="Other_Costs24"/>
      <sheetName val="procurement_contingency24"/>
      <sheetName val="Sch__Areas19"/>
      <sheetName val="(1)_Construction24"/>
      <sheetName val="(2)_Furniture24"/>
      <sheetName val="(3)_AV24"/>
      <sheetName val="(4)_Fees24"/>
      <sheetName val="(5)_On_Costs24"/>
      <sheetName val="(6)_Cont24"/>
      <sheetName val="(7)_Retail_Contribution24"/>
      <sheetName val="(8)_VAT24"/>
      <sheetName val="(9)_IT24"/>
      <sheetName val="(10)_VAT24"/>
      <sheetName val="Commitment_Schedule24"/>
      <sheetName val="Tender_Settlement17"/>
      <sheetName val="Validation_Data19"/>
      <sheetName val="Material_1"/>
      <sheetName val="_Summary_base_bid13"/>
      <sheetName val="6_-_Sum13"/>
      <sheetName val="Appendix_A_26"/>
      <sheetName val="Risk_Levels6"/>
      <sheetName val="Other_Costs23"/>
      <sheetName val="procurement_contingency23"/>
      <sheetName val="Sch__Areas18"/>
      <sheetName val="(1)_Construction23"/>
      <sheetName val="(2)_Furniture23"/>
      <sheetName val="(3)_AV23"/>
      <sheetName val="(4)_Fees23"/>
      <sheetName val="(5)_On_Costs23"/>
      <sheetName val="(6)_Cont23"/>
      <sheetName val="(7)_Retail_Contribution23"/>
      <sheetName val="(8)_VAT23"/>
      <sheetName val="(9)_IT23"/>
      <sheetName val="(10)_VAT23"/>
      <sheetName val="Commitment_Schedule23"/>
      <sheetName val="Tender_Settlement16"/>
      <sheetName val="Validation_Data18"/>
      <sheetName val="Material_"/>
      <sheetName val="_Summary_base_bid12"/>
      <sheetName val="6_-_Sum12"/>
      <sheetName val="Appendix_A_25"/>
      <sheetName val="Risk_Levels5"/>
      <sheetName val="Capital_Expenditure3"/>
      <sheetName val="BOQ_Direct_selling_cost3"/>
      <sheetName val="Cash_Flow_Forecast2"/>
      <sheetName val="Cash_Flow_Fees_Breakdown2"/>
      <sheetName val="Orig_Budget_Cash_Flow_Forecast2"/>
      <sheetName val="CONSTRUCTION_COMPONENT3"/>
      <sheetName val="Modified_Store3"/>
      <sheetName val="Site_Dev_BOQ3"/>
      <sheetName val="Fill_this_out_first___3"/>
      <sheetName val="Civil_Boq3"/>
      <sheetName val="Cat_A_Change_Control3"/>
      <sheetName val="Prelims_value2"/>
      <sheetName val="BSD_(2)3"/>
      <sheetName val="w't_table3"/>
      <sheetName val="Basement_Budget3"/>
      <sheetName val="Building_13"/>
      <sheetName val="Executive_Summary3"/>
      <sheetName val="Customize_Your_Purchase_Order2"/>
      <sheetName val="Chennai_4502"/>
      <sheetName val="sq_ftg_detail2"/>
      <sheetName val="Beam_at_Ground_flr_lvl(Steel)2"/>
      <sheetName val="backup_(2)"/>
      <sheetName val="Purchase-InUse_DayMonthYear"/>
      <sheetName val="IM_Plot_02_Summary"/>
      <sheetName val="Fill_Platform_Pricing_1"/>
      <sheetName val="Canopy_Pricing1"/>
      <sheetName val="Stepsafe_Platform_Pricing1"/>
      <sheetName val="organi_synthesis_lab"/>
      <sheetName val="Branch_Power"/>
      <sheetName val="Accounts_w_Tax_Ind"/>
      <sheetName val="IO_Count_Diag"/>
      <sheetName val="Customize_Your_Invoice"/>
      <sheetName val="Deprec_"/>
      <sheetName val="TBAL9697_-group_wise__sdpl"/>
      <sheetName val="Estimate_Build_Up"/>
      <sheetName val="OC_17-04-06"/>
      <sheetName val="Summary_year_Plan"/>
      <sheetName val="IO_LIST"/>
      <sheetName val="Constructionˆ?“????????œ"/>
      <sheetName val="Common_Inputs"/>
      <sheetName val="Capex_Depreciation_table"/>
      <sheetName val="FP_MATERIAL"/>
      <sheetName val="BQ_External"/>
      <sheetName val="Master_Data_Sheet"/>
      <sheetName val="PRECAST_lightconc-II"/>
      <sheetName val="2_1_受電設備棟"/>
      <sheetName val="2_2_受・防火水槽"/>
      <sheetName val="2_3_排水処理設備棟"/>
      <sheetName val="2_4_倉庫棟"/>
      <sheetName val="2_5_守衛棟"/>
      <sheetName val="MAIN"/>
      <sheetName val="DB_ET200(R. A)"/>
      <sheetName val="TP030 Fire Alarm"/>
      <sheetName val="Hepworth-1223-3B"/>
      <sheetName val="Hepworth-1234-3B"/>
      <sheetName val="Hepworth-1250-3B"/>
      <sheetName val="Hepworth-1259-3B"/>
      <sheetName val="Hepworth-1264-3B"/>
      <sheetName val="Hepworth-1267-4B"/>
      <sheetName val="Hepworth-1269-4B"/>
      <sheetName val="Hepworth-Area Summary"/>
      <sheetName val="Dema eVision Translation"/>
      <sheetName val="Dema_eVision_Translation1"/>
      <sheetName val="Dema_eVision_Translation"/>
      <sheetName val="Stair, Lift &amp; Window Matrixes"/>
      <sheetName val="Stair,_Lift_&amp;_Window_Matrixes1"/>
      <sheetName val="Stair,_Lift_&amp;_Window_Matrixes"/>
      <sheetName val="Categories"/>
      <sheetName val="H. Cashflow"/>
      <sheetName val="TP030_Fire_Alarm"/>
      <sheetName val="Hepworth-Area_Summary"/>
      <sheetName val="Dema_eVision_Translation2"/>
      <sheetName val="Stair,_Lift_&amp;_Window_Matrixes2"/>
      <sheetName val="H__Cashflow"/>
      <sheetName val="PPX out Cost"/>
      <sheetName val="eq_data"/>
      <sheetName val="電気設備表"/>
      <sheetName val="Elemental Breakdown"/>
      <sheetName val="CASHFL1.XLS"/>
      <sheetName val="loadcal"/>
      <sheetName val="labour rates"/>
      <sheetName val="rc01"/>
      <sheetName val="Tank"/>
      <sheetName val="MPR_PA_1"/>
      <sheetName val="Background"/>
      <sheetName val="Balustrade"/>
      <sheetName val="HPL"/>
      <sheetName val="Costing"/>
      <sheetName val="starter"/>
      <sheetName val="SP Break Up"/>
      <sheetName val="预算"/>
      <sheetName val="Indices"/>
      <sheetName val="ref"/>
      <sheetName val="WORK TABLE"/>
      <sheetName val="Rate analysis"/>
      <sheetName val="Lead"/>
      <sheetName val="SEX"/>
      <sheetName val="sheeet7"/>
      <sheetName val="SITE OVERHEADS"/>
      <sheetName val="DSLP"/>
      <sheetName val="Estimate"/>
      <sheetName val="HVAC"/>
      <sheetName val="Labour_&amp;_Plant"/>
      <sheetName val="Data sheet"/>
      <sheetName val="13. Steel - Ratio"/>
      <sheetName val="M-Book for Conc"/>
      <sheetName val="M-Book for FW"/>
      <sheetName val="INPUT SHEET"/>
      <sheetName val="RES-PLANNING"/>
      <sheetName val="Break up Sheet"/>
      <sheetName val="d-safe specs"/>
      <sheetName val="품의서(TL)"/>
      <sheetName val="PFF-est"/>
      <sheetName val="sept-plan"/>
      <sheetName val="Reference"/>
      <sheetName val="final abstract"/>
      <sheetName val="Measurements"/>
      <sheetName val="Tables"/>
      <sheetName val="Flooring"/>
      <sheetName val="Ceilings"/>
      <sheetName val="ACAD Finishes"/>
      <sheetName val="Site Details"/>
      <sheetName val="Chair"/>
      <sheetName val="Site Area Statement"/>
      <sheetName val="Doors"/>
      <sheetName val="Packages"/>
      <sheetName val="Define finishing"/>
      <sheetName val="BQ8"/>
      <sheetName val="BQ1"/>
      <sheetName val="BQ9"/>
      <sheetName val="BQ12"/>
      <sheetName val="BQ3"/>
      <sheetName val="BQ4"/>
      <sheetName val="WP Financial Summary"/>
      <sheetName val="BACKUP DATA"/>
      <sheetName val="Timesheet"/>
      <sheetName val="Labor abs-NMR"/>
      <sheetName val="Mechanical Works"/>
      <sheetName val="Testing"/>
      <sheetName val="Bldg"/>
      <sheetName val="Key Assumptions"/>
      <sheetName val="tggwan(mac)"/>
      <sheetName val="様式シート"/>
      <sheetName val="Bill No 8 - A"/>
      <sheetName val="Front Cover"/>
      <sheetName val="OP'S INPUT SHEET"/>
      <sheetName val="Do not delete - Lists"/>
      <sheetName val="Other_Costs25"/>
      <sheetName val="procurement_contingency25"/>
      <sheetName val="Capital_Expenditure4"/>
      <sheetName val="Sch__Areas20"/>
      <sheetName val="(1)_Construction25"/>
      <sheetName val="(2)_Furniture25"/>
      <sheetName val="(3)_AV25"/>
      <sheetName val="(4)_Fees25"/>
      <sheetName val="(5)_On_Costs25"/>
      <sheetName val="(6)_Cont25"/>
      <sheetName val="(7)_Retail_Contribution25"/>
      <sheetName val="(8)_VAT25"/>
      <sheetName val="(9)_IT25"/>
      <sheetName val="(10)_VAT25"/>
      <sheetName val="Commitment_Schedule25"/>
      <sheetName val="Tender_Settlement18"/>
      <sheetName val="Validation_Data20"/>
      <sheetName val="BOQ_Direct_selling_cost4"/>
      <sheetName val="CONSTRUCTION_COMPONENT4"/>
      <sheetName val="Modified_Store4"/>
      <sheetName val="Site_Dev_BOQ4"/>
      <sheetName val="Fill_this_out_first___4"/>
      <sheetName val="_Summary_base_bid14"/>
      <sheetName val="6_-_Sum14"/>
      <sheetName val="Risk_Levels7"/>
      <sheetName val="Cat_A_Change_Control4"/>
      <sheetName val="BSD_(2)4"/>
      <sheetName val="w't_table4"/>
      <sheetName val="Prelims_value3"/>
      <sheetName val="Appendix_A_27"/>
      <sheetName val="Civil_Boq4"/>
      <sheetName val="Building_14"/>
      <sheetName val="Basement_Budget4"/>
      <sheetName val="Executive_Summary4"/>
      <sheetName val="Cash_Flow_Forecast3"/>
      <sheetName val="Cash_Flow_Fees_Breakdown3"/>
      <sheetName val="Orig_Budget_Cash_Flow_Forecast3"/>
      <sheetName val="Customize_Your_Purchase_Order3"/>
      <sheetName val="Chennai_4503"/>
      <sheetName val="sq_ftg_detail3"/>
      <sheetName val="Beam_at_Ground_flr_lvl(Steel)3"/>
      <sheetName val="Purchase-InUse_DayMonthYear1"/>
      <sheetName val="backup_(2)1"/>
      <sheetName val="IM_Plot_02_Summary1"/>
      <sheetName val="organi_synthesis_lab1"/>
      <sheetName val="DB_ET200(R__A)"/>
      <sheetName val="IO_Count_Diag1"/>
      <sheetName val="Customize_Your_Invoice1"/>
      <sheetName val="Deprec_1"/>
      <sheetName val="TBAL9697_-group_wise__sdpl1"/>
      <sheetName val="Estimate_Build_Up1"/>
      <sheetName val="OC_17-04-061"/>
      <sheetName val="Summary_year_Plan1"/>
      <sheetName val="IO_LIST1"/>
      <sheetName val="BQ_External1"/>
      <sheetName val="Master_Data_Sheet1"/>
      <sheetName val="TP030_Fire_Alarm1"/>
      <sheetName val="PRECAST_lightconc-II1"/>
      <sheetName val="Hepworth-Area_Summary1"/>
      <sheetName val="Dema_eVision_Translation3"/>
      <sheetName val="FP_MATERIAL1"/>
      <sheetName val="Stair,_Lift_&amp;_Window_Matrixes3"/>
      <sheetName val="H__Cashflow1"/>
      <sheetName val="PPX_out_Cost"/>
      <sheetName val="Elemental_Breakdown"/>
      <sheetName val="CASHFL1_XLS"/>
      <sheetName val="labour_rates"/>
      <sheetName val="SP_Break_Up"/>
      <sheetName val="WORK_TABLE"/>
      <sheetName val="Rate_analysis"/>
      <sheetName val="SITE_OVERHEADS"/>
      <sheetName val="Data_sheet"/>
      <sheetName val="13__Steel_-_Ratio"/>
      <sheetName val="M-Book_for_Conc"/>
      <sheetName val="M-Book_for_FW"/>
      <sheetName val="INPUT_SHEET"/>
      <sheetName val="Break_up_Sheet"/>
      <sheetName val="d-safe_specs"/>
      <sheetName val="final_abstract"/>
      <sheetName val="ACAD_Finishes"/>
      <sheetName val="Site_Details"/>
      <sheetName val="Site_Area_Statement"/>
      <sheetName val="Define_finishing"/>
      <sheetName val="WP_Financial_Summary"/>
      <sheetName val="BACKUP_DATA"/>
      <sheetName val="Labor_abs-NMR"/>
      <sheetName val="Mechanical_Works"/>
      <sheetName val="Key_Assumptions"/>
      <sheetName val="Bill_No_8_-_A"/>
      <sheetName val="Front_Cover"/>
      <sheetName val="OP'S_INPUT_SHEET"/>
      <sheetName val="Do_not_delete_-_Lists"/>
      <sheetName val="Other_Costs26"/>
      <sheetName val="procurement_contingency26"/>
      <sheetName val="Capital_Expenditure5"/>
      <sheetName val="Sch__Areas21"/>
      <sheetName val="(1)_Construction26"/>
      <sheetName val="(2)_Furniture26"/>
      <sheetName val="(3)_AV26"/>
      <sheetName val="(4)_Fees26"/>
      <sheetName val="(5)_On_Costs26"/>
      <sheetName val="(6)_Cont26"/>
      <sheetName val="(7)_Retail_Contribution26"/>
      <sheetName val="(8)_VAT26"/>
      <sheetName val="(9)_IT26"/>
      <sheetName val="(10)_VAT26"/>
      <sheetName val="Commitment_Schedule26"/>
      <sheetName val="Tender_Settlement19"/>
      <sheetName val="Validation_Data21"/>
      <sheetName val="BOQ_Direct_selling_cost5"/>
      <sheetName val="CONSTRUCTION_COMPONENT5"/>
      <sheetName val="Modified_Store5"/>
      <sheetName val="Site_Dev_BOQ5"/>
      <sheetName val="Fill_this_out_first___5"/>
      <sheetName val="_Summary_base_bid15"/>
      <sheetName val="6_-_Sum15"/>
      <sheetName val="Risk_Levels8"/>
      <sheetName val="Cat_A_Change_Control5"/>
      <sheetName val="BSD_(2)5"/>
      <sheetName val="w't_table5"/>
      <sheetName val="Prelims_value4"/>
      <sheetName val="Appendix_A_28"/>
      <sheetName val="Civil_Boq5"/>
      <sheetName val="Building_15"/>
      <sheetName val="Basement_Budget5"/>
      <sheetName val="Executive_Summary5"/>
      <sheetName val="Cash_Flow_Forecast4"/>
      <sheetName val="Cash_Flow_Fees_Breakdown4"/>
      <sheetName val="Orig_Budget_Cash_Flow_Forecast4"/>
      <sheetName val="Customize_Your_Purchase_Order4"/>
      <sheetName val="Chennai_4504"/>
      <sheetName val="sq_ftg_detail4"/>
      <sheetName val="Beam_at_Ground_flr_lvl(Steel)4"/>
      <sheetName val="Fill_Platform_Pricing_2"/>
      <sheetName val="Canopy_Pricing2"/>
      <sheetName val="Stepsafe_Platform_Pricing2"/>
      <sheetName val="Purchase-InUse_DayMonthYear2"/>
      <sheetName val="backup_(2)2"/>
      <sheetName val="IM_Plot_02_Summary2"/>
      <sheetName val="organi_synthesis_lab2"/>
      <sheetName val="Branch_Power1"/>
      <sheetName val="2_1_受電設備棟1"/>
      <sheetName val="2_2_受・防火水槽1"/>
      <sheetName val="2_3_排水処理設備棟1"/>
      <sheetName val="2_4_倉庫棟1"/>
      <sheetName val="2_5_守衛棟1"/>
      <sheetName val="DB_ET200(R__A)1"/>
      <sheetName val="Accounts_w_Tax_Ind1"/>
      <sheetName val="IO_Count_Diag2"/>
      <sheetName val="Customize_Your_Invoice2"/>
      <sheetName val="Deprec_2"/>
      <sheetName val="TBAL9697_-group_wise__sdpl2"/>
      <sheetName val="Estimate_Build_Up2"/>
      <sheetName val="OC_17-04-062"/>
      <sheetName val="Summary_year_Plan2"/>
      <sheetName val="IO_LIST2"/>
      <sheetName val="Common_Inputs1"/>
      <sheetName val="Capex_Depreciation_table1"/>
      <sheetName val="BQ_External2"/>
      <sheetName val="Master_Data_Sheet2"/>
      <sheetName val="TP030_Fire_Alarm2"/>
      <sheetName val="PRECAST_lightconc-II2"/>
      <sheetName val="Hepworth-Area_Summary2"/>
      <sheetName val="Dema_eVision_Translation4"/>
      <sheetName val="FP_MATERIAL2"/>
      <sheetName val="Stair,_Lift_&amp;_Window_Matrixes4"/>
      <sheetName val="H__Cashflow2"/>
      <sheetName val="PPX_out_Cost1"/>
      <sheetName val="Elemental_Breakdown1"/>
      <sheetName val="CASHFL1_XLS1"/>
      <sheetName val="labour_rates1"/>
      <sheetName val="SP_Break_Up1"/>
      <sheetName val="WORK_TABLE1"/>
      <sheetName val="Rate_analysis1"/>
      <sheetName val="SITE_OVERHEADS1"/>
      <sheetName val="Data_sheet1"/>
      <sheetName val="13__Steel_-_Ratio1"/>
      <sheetName val="M-Book_for_Conc1"/>
      <sheetName val="M-Book_for_FW1"/>
      <sheetName val="INPUT_SHEET1"/>
      <sheetName val="Break_up_Sheet1"/>
      <sheetName val="d-safe_specs1"/>
      <sheetName val="final_abstract1"/>
      <sheetName val="ACAD_Finishes1"/>
      <sheetName val="Site_Details1"/>
      <sheetName val="Site_Area_Statement1"/>
      <sheetName val="Define_finishing1"/>
      <sheetName val="WP_Financial_Summary1"/>
      <sheetName val="BACKUP_DATA1"/>
      <sheetName val="Labor_abs-NMR1"/>
      <sheetName val="Mechanical_Works1"/>
      <sheetName val="Key_Assumptions1"/>
      <sheetName val="Bill_No_8_-_A1"/>
      <sheetName val="Front_Cover1"/>
      <sheetName val="OP'S_INPUT_SHEET1"/>
      <sheetName val="Do_not_delete_-_Lists1"/>
      <sheetName val="Other_Costs27"/>
      <sheetName val="procurement_contingency27"/>
      <sheetName val="Capital_Expenditure6"/>
      <sheetName val="Sch__Areas22"/>
      <sheetName val="(1)_Construction27"/>
      <sheetName val="(2)_Furniture27"/>
      <sheetName val="(3)_AV27"/>
      <sheetName val="(4)_Fees27"/>
      <sheetName val="(5)_On_Costs27"/>
      <sheetName val="(6)_Cont27"/>
      <sheetName val="(7)_Retail_Contribution27"/>
      <sheetName val="(8)_VAT27"/>
      <sheetName val="(9)_IT27"/>
      <sheetName val="(10)_VAT27"/>
      <sheetName val="Commitment_Schedule27"/>
      <sheetName val="Tender_Settlement20"/>
      <sheetName val="Validation_Data22"/>
      <sheetName val="BOQ_Direct_selling_cost6"/>
      <sheetName val="CONSTRUCTION_COMPONENT6"/>
      <sheetName val="Modified_Store6"/>
      <sheetName val="Site_Dev_BOQ6"/>
      <sheetName val="Fill_this_out_first___6"/>
      <sheetName val="_Summary_base_bid16"/>
      <sheetName val="6_-_Sum16"/>
      <sheetName val="Risk_Levels9"/>
      <sheetName val="Cat_A_Change_Control6"/>
      <sheetName val="BSD_(2)6"/>
      <sheetName val="w't_table6"/>
      <sheetName val="Prelims_value5"/>
      <sheetName val="Appendix_A_29"/>
      <sheetName val="Civil_Boq6"/>
      <sheetName val="Building_16"/>
      <sheetName val="Basement_Budget6"/>
      <sheetName val="Executive_Summary6"/>
      <sheetName val="Cash_Flow_Forecast5"/>
      <sheetName val="Cash_Flow_Fees_Breakdown5"/>
      <sheetName val="Orig_Budget_Cash_Flow_Forecast5"/>
      <sheetName val="Customize_Your_Purchase_Order5"/>
      <sheetName val="Chennai_4505"/>
      <sheetName val="sq_ftg_detail5"/>
      <sheetName val="Beam_at_Ground_flr_lvl(Steel)5"/>
      <sheetName val="Fill_Platform_Pricing_3"/>
      <sheetName val="Canopy_Pricing3"/>
      <sheetName val="Stepsafe_Platform_Pricing3"/>
      <sheetName val="Purchase-InUse_DayMonthYear3"/>
      <sheetName val="backup_(2)3"/>
      <sheetName val="IM_Plot_02_Summary3"/>
      <sheetName val="organi_synthesis_lab3"/>
      <sheetName val="Branch_Power2"/>
      <sheetName val="2_1_受電設備棟2"/>
      <sheetName val="2_2_受・防火水槽2"/>
      <sheetName val="2_3_排水処理設備棟2"/>
      <sheetName val="2_4_倉庫棟2"/>
      <sheetName val="2_5_守衛棟2"/>
      <sheetName val="DB_ET200(R__A)2"/>
      <sheetName val="Accounts_w_Tax_Ind2"/>
      <sheetName val="IO_Count_Diag3"/>
      <sheetName val="Customize_Your_Invoice3"/>
      <sheetName val="Deprec_3"/>
      <sheetName val="TBAL9697_-group_wise__sdpl3"/>
      <sheetName val="Estimate_Build_Up3"/>
      <sheetName val="OC_17-04-063"/>
      <sheetName val="Summary_year_Plan3"/>
      <sheetName val="IO_LIST3"/>
      <sheetName val="Common_Inputs2"/>
      <sheetName val="Capex_Depreciation_table2"/>
      <sheetName val="BQ_External3"/>
      <sheetName val="Master_Data_Sheet3"/>
      <sheetName val="TP030_Fire_Alarm3"/>
      <sheetName val="PRECAST_lightconc-II3"/>
      <sheetName val="Hepworth-Area_Summary3"/>
      <sheetName val="Dema_eVision_Translation5"/>
      <sheetName val="FP_MATERIAL3"/>
      <sheetName val="Stair,_Lift_&amp;_Window_Matrixes5"/>
      <sheetName val="H__Cashflow3"/>
      <sheetName val="PPX_out_Cost2"/>
      <sheetName val="Elemental_Breakdown2"/>
      <sheetName val="CASHFL1_XLS2"/>
      <sheetName val="labour_rates2"/>
      <sheetName val="SP_Break_Up2"/>
      <sheetName val="WORK_TABLE2"/>
      <sheetName val="Rate_analysis2"/>
      <sheetName val="SITE_OVERHEADS2"/>
      <sheetName val="Data_sheet2"/>
      <sheetName val="13__Steel_-_Ratio2"/>
      <sheetName val="M-Book_for_Conc2"/>
      <sheetName val="M-Book_for_FW2"/>
      <sheetName val="INPUT_SHEET2"/>
      <sheetName val="Break_up_Sheet2"/>
      <sheetName val="d-safe_specs2"/>
      <sheetName val="final_abstract2"/>
      <sheetName val="ACAD_Finishes2"/>
      <sheetName val="Site_Details2"/>
      <sheetName val="Site_Area_Statement2"/>
      <sheetName val="Define_finishing2"/>
      <sheetName val="WP_Financial_Summary2"/>
      <sheetName val="BACKUP_DATA2"/>
      <sheetName val="Labor_abs-NMR2"/>
      <sheetName val="Mechanical_Works2"/>
      <sheetName val="Key_Assumptions2"/>
      <sheetName val="Bill_No_8_-_A2"/>
      <sheetName val="Front_Cover2"/>
      <sheetName val="OP'S_INPUT_SHEET2"/>
      <sheetName val="Do_not_delete_-_Lists2"/>
      <sheetName val="Other_Costs28"/>
      <sheetName val="procurement_contingency28"/>
      <sheetName val="Capital_Expenditure7"/>
      <sheetName val="Sch__Areas23"/>
      <sheetName val="(1)_Construction28"/>
      <sheetName val="(2)_Furniture28"/>
      <sheetName val="(3)_AV28"/>
      <sheetName val="(4)_Fees28"/>
      <sheetName val="(5)_On_Costs28"/>
      <sheetName val="(6)_Cont28"/>
      <sheetName val="(7)_Retail_Contribution28"/>
      <sheetName val="(8)_VAT28"/>
      <sheetName val="(9)_IT28"/>
      <sheetName val="(10)_VAT28"/>
      <sheetName val="Commitment_Schedule28"/>
      <sheetName val="Tender_Settlement21"/>
      <sheetName val="Validation_Data23"/>
      <sheetName val="BOQ_Direct_selling_cost7"/>
      <sheetName val="CONSTRUCTION_COMPONENT7"/>
      <sheetName val="Modified_Store7"/>
      <sheetName val="Site_Dev_BOQ7"/>
      <sheetName val="Fill_this_out_first___7"/>
      <sheetName val="_Summary_base_bid17"/>
      <sheetName val="6_-_Sum17"/>
      <sheetName val="Risk_Levels10"/>
      <sheetName val="Cat_A_Change_Control7"/>
      <sheetName val="BSD_(2)7"/>
      <sheetName val="w't_table7"/>
      <sheetName val="Prelims_value6"/>
      <sheetName val="Appendix_A_210"/>
      <sheetName val="Civil_Boq7"/>
      <sheetName val="Building_17"/>
      <sheetName val="Basement_Budget7"/>
      <sheetName val="Executive_Summary7"/>
      <sheetName val="Cash_Flow_Forecast6"/>
      <sheetName val="Cash_Flow_Fees_Breakdown6"/>
      <sheetName val="Orig_Budget_Cash_Flow_Forecast6"/>
      <sheetName val="Customize_Your_Purchase_Order6"/>
      <sheetName val="Chennai_4506"/>
      <sheetName val="sq_ftg_detail6"/>
      <sheetName val="Beam_at_Ground_flr_lvl(Steel)6"/>
      <sheetName val="Fill_Platform_Pricing_4"/>
      <sheetName val="Canopy_Pricing4"/>
      <sheetName val="Stepsafe_Platform_Pricing4"/>
      <sheetName val="Purchase-InUse_DayMonthYear4"/>
      <sheetName val="backup_(2)4"/>
      <sheetName val="IM_Plot_02_Summary4"/>
      <sheetName val="organi_synthesis_lab4"/>
      <sheetName val="Branch_Power3"/>
      <sheetName val="2_1_受電設備棟3"/>
      <sheetName val="2_2_受・防火水槽3"/>
      <sheetName val="2_3_排水処理設備棟3"/>
      <sheetName val="2_4_倉庫棟3"/>
      <sheetName val="2_5_守衛棟3"/>
      <sheetName val="DB_ET200(R__A)3"/>
      <sheetName val="Accounts_w_Tax_Ind3"/>
      <sheetName val="IO_Count_Diag4"/>
      <sheetName val="Customize_Your_Invoice4"/>
      <sheetName val="Deprec_4"/>
      <sheetName val="TBAL9697_-group_wise__sdpl4"/>
      <sheetName val="Estimate_Build_Up4"/>
      <sheetName val="OC_17-04-064"/>
      <sheetName val="Summary_year_Plan4"/>
      <sheetName val="IO_LIST4"/>
      <sheetName val="Common_Inputs3"/>
      <sheetName val="Capex_Depreciation_table3"/>
      <sheetName val="BQ_External4"/>
      <sheetName val="Master_Data_Sheet4"/>
      <sheetName val="TP030_Fire_Alarm4"/>
      <sheetName val="PRECAST_lightconc-II4"/>
      <sheetName val="Hepworth-Area_Summary4"/>
      <sheetName val="Dema_eVision_Translation6"/>
      <sheetName val="FP_MATERIAL4"/>
      <sheetName val="Stair,_Lift_&amp;_Window_Matrixes6"/>
      <sheetName val="H__Cashflow4"/>
      <sheetName val="PPX_out_Cost3"/>
      <sheetName val="Elemental_Breakdown3"/>
      <sheetName val="CASHFL1_XLS3"/>
      <sheetName val="labour_rates3"/>
      <sheetName val="SP_Break_Up3"/>
      <sheetName val="WORK_TABLE3"/>
      <sheetName val="Rate_analysis3"/>
      <sheetName val="SITE_OVERHEADS3"/>
      <sheetName val="Data_sheet3"/>
      <sheetName val="13__Steel_-_Ratio3"/>
      <sheetName val="M-Book_for_Conc3"/>
      <sheetName val="M-Book_for_FW3"/>
      <sheetName val="INPUT_SHEET3"/>
      <sheetName val="Break_up_Sheet3"/>
      <sheetName val="d-safe_specs3"/>
      <sheetName val="final_abstract3"/>
      <sheetName val="ACAD_Finishes3"/>
      <sheetName val="Site_Details3"/>
      <sheetName val="Site_Area_Statement3"/>
      <sheetName val="Define_finishing3"/>
      <sheetName val="WP_Financial_Summary3"/>
      <sheetName val="BACKUP_DATA3"/>
      <sheetName val="Labor_abs-NMR3"/>
      <sheetName val="Mechanical_Works3"/>
      <sheetName val="Key_Assumptions3"/>
      <sheetName val="Bill_No_8_-_A3"/>
      <sheetName val="Front_Cover3"/>
      <sheetName val="OP'S_INPUT_SHEET3"/>
      <sheetName val="Do_not_delete_-_Lists3"/>
      <sheetName val="Planned"/>
      <sheetName val="URA"/>
      <sheetName val="직접비_Origin(315,430)"/>
      <sheetName val="Costs Negotiated Contract Sum"/>
      <sheetName val="Costs_Negotiated_Contract_Sum1"/>
      <sheetName val="Costs_Negotiated_Contract_Sum"/>
      <sheetName val="Other_Costs29"/>
      <sheetName val="procurement_contingency29"/>
      <sheetName val="Capital_Expenditure8"/>
      <sheetName val="Sch__Areas24"/>
      <sheetName val="(1)_Construction29"/>
      <sheetName val="(2)_Furniture29"/>
      <sheetName val="(3)_AV29"/>
      <sheetName val="(4)_Fees29"/>
      <sheetName val="(5)_On_Costs29"/>
      <sheetName val="(6)_Cont29"/>
      <sheetName val="(7)_Retail_Contribution29"/>
      <sheetName val="(8)_VAT29"/>
      <sheetName val="(9)_IT29"/>
      <sheetName val="(10)_VAT29"/>
      <sheetName val="Commitment_Schedule29"/>
      <sheetName val="Tender_Settlement22"/>
      <sheetName val="Validation_Data24"/>
      <sheetName val="BOQ_Direct_selling_cost8"/>
      <sheetName val="CONSTRUCTION_COMPONENT8"/>
      <sheetName val="Modified_Store8"/>
      <sheetName val="Site_Dev_BOQ8"/>
      <sheetName val="Fill_this_out_first___8"/>
      <sheetName val="_Summary_base_bid18"/>
      <sheetName val="6_-_Sum18"/>
      <sheetName val="Risk_Levels11"/>
      <sheetName val="Cat_A_Change_Control8"/>
      <sheetName val="BSD_(2)8"/>
      <sheetName val="w't_table8"/>
      <sheetName val="Prelims_value7"/>
      <sheetName val="Appendix_A_211"/>
      <sheetName val="Civil_Boq8"/>
      <sheetName val="Building_18"/>
      <sheetName val="Basement_Budget8"/>
      <sheetName val="Executive_Summary8"/>
      <sheetName val="Cash_Flow_Forecast7"/>
      <sheetName val="Cash_Flow_Fees_Breakdown7"/>
      <sheetName val="Orig_Budget_Cash_Flow_Forecast7"/>
      <sheetName val="Customize_Your_Purchase_Order7"/>
      <sheetName val="Chennai_4507"/>
      <sheetName val="sq_ftg_detail7"/>
      <sheetName val="Beam_at_Ground_flr_lvl(Steel)7"/>
      <sheetName val="Fill_Platform_Pricing_5"/>
      <sheetName val="Canopy_Pricing5"/>
      <sheetName val="Stepsafe_Platform_Pricing5"/>
      <sheetName val="Purchase-InUse_DayMonthYear5"/>
      <sheetName val="backup_(2)5"/>
      <sheetName val="IM_Plot_02_Summary5"/>
      <sheetName val="organi_synthesis_lab5"/>
      <sheetName val="Branch_Power4"/>
      <sheetName val="2_1_受電設備棟4"/>
      <sheetName val="2_2_受・防火水槽4"/>
      <sheetName val="2_3_排水処理設備棟4"/>
      <sheetName val="2_4_倉庫棟4"/>
      <sheetName val="2_5_守衛棟4"/>
      <sheetName val="DB_ET200(R__A)4"/>
      <sheetName val="Accounts_w_Tax_Ind4"/>
      <sheetName val="IO_Count_Diag5"/>
      <sheetName val="Customize_Your_Invoice5"/>
      <sheetName val="Deprec_5"/>
      <sheetName val="TBAL9697_-group_wise__sdpl5"/>
      <sheetName val="Estimate_Build_Up5"/>
      <sheetName val="OC_17-04-065"/>
      <sheetName val="Summary_year_Plan5"/>
      <sheetName val="IO_LIST5"/>
      <sheetName val="Common_Inputs4"/>
      <sheetName val="Capex_Depreciation_table4"/>
      <sheetName val="BQ_External5"/>
      <sheetName val="Master_Data_Sheet5"/>
      <sheetName val="TP030_Fire_Alarm5"/>
      <sheetName val="PRECAST_lightconc-II5"/>
      <sheetName val="Hepworth-Area_Summary5"/>
      <sheetName val="Dema_eVision_Translation7"/>
      <sheetName val="FP_MATERIAL5"/>
      <sheetName val="Stair,_Lift_&amp;_Window_Matrixes7"/>
      <sheetName val="H__Cashflow5"/>
      <sheetName val="PPX_out_Cost4"/>
      <sheetName val="Elemental_Breakdown4"/>
      <sheetName val="CASHFL1_XLS4"/>
      <sheetName val="labour_rates4"/>
      <sheetName val="SP_Break_Up4"/>
      <sheetName val="WORK_TABLE4"/>
      <sheetName val="Rate_analysis4"/>
      <sheetName val="SITE_OVERHEADS4"/>
      <sheetName val="Data_sheet4"/>
      <sheetName val="13__Steel_-_Ratio4"/>
      <sheetName val="M-Book_for_Conc4"/>
      <sheetName val="M-Book_for_FW4"/>
      <sheetName val="INPUT_SHEET4"/>
      <sheetName val="Break_up_Sheet4"/>
      <sheetName val="d-safe_specs4"/>
      <sheetName val="final_abstract4"/>
      <sheetName val="ACAD_Finishes4"/>
      <sheetName val="Site_Details4"/>
      <sheetName val="Site_Area_Statement4"/>
      <sheetName val="Define_finishing4"/>
      <sheetName val="WP_Financial_Summary4"/>
      <sheetName val="BACKUP_DATA4"/>
      <sheetName val="Labor_abs-NMR4"/>
      <sheetName val="Mechanical_Works4"/>
      <sheetName val="Key_Assumptions4"/>
      <sheetName val="Bill_No_8_-_A4"/>
      <sheetName val="Front_Cover4"/>
      <sheetName val="OP'S_INPUT_SHEET4"/>
      <sheetName val="Do_not_delete_-_Lists4"/>
      <sheetName val="Material_2"/>
      <sheetName val="Other_Costs30"/>
      <sheetName val="procurement_contingency30"/>
      <sheetName val="Capital_Expenditure9"/>
      <sheetName val="Sch__Areas25"/>
      <sheetName val="(1)_Construction30"/>
      <sheetName val="(2)_Furniture30"/>
      <sheetName val="(3)_AV30"/>
      <sheetName val="(4)_Fees30"/>
      <sheetName val="(5)_On_Costs30"/>
      <sheetName val="(6)_Cont30"/>
      <sheetName val="(7)_Retail_Contribution30"/>
      <sheetName val="(8)_VAT30"/>
      <sheetName val="(9)_IT30"/>
      <sheetName val="(10)_VAT30"/>
      <sheetName val="Commitment_Schedule30"/>
      <sheetName val="Tender_Settlement23"/>
      <sheetName val="Validation_Data25"/>
      <sheetName val="BOQ_Direct_selling_cost9"/>
      <sheetName val="Cash_Flow_Forecast8"/>
      <sheetName val="Cash_Flow_Fees_Breakdown8"/>
      <sheetName val="Orig_Budget_Cash_Flow_Forecast8"/>
      <sheetName val="_Summary_base_bid19"/>
      <sheetName val="6_-_Sum19"/>
      <sheetName val="CONSTRUCTION_COMPONENT9"/>
      <sheetName val="Modified_Store9"/>
      <sheetName val="Site_Dev_BOQ9"/>
      <sheetName val="Fill_this_out_first___9"/>
      <sheetName val="Appendix_A_212"/>
      <sheetName val="Risk_Levels12"/>
      <sheetName val="Civil_Boq9"/>
      <sheetName val="Cat_A_Change_Control9"/>
      <sheetName val="Prelims_value8"/>
      <sheetName val="BSD_(2)9"/>
      <sheetName val="w't_table9"/>
      <sheetName val="Basement_Budget9"/>
      <sheetName val="Building_19"/>
      <sheetName val="Executive_Summary9"/>
      <sheetName val="Customize_Your_Purchase_Order8"/>
      <sheetName val="Chennai_4508"/>
      <sheetName val="sq_ftg_detail8"/>
      <sheetName val="Beam_at_Ground_flr_lvl(Steel)8"/>
      <sheetName val="backup_(2)6"/>
      <sheetName val="Purchase-InUse_DayMonthYear6"/>
      <sheetName val="IM_Plot_02_Summary6"/>
      <sheetName val="Fill_Platform_Pricing_6"/>
      <sheetName val="Canopy_Pricing6"/>
      <sheetName val="Stepsafe_Platform_Pricing6"/>
      <sheetName val="organi_synthesis_lab6"/>
      <sheetName val="Branch_Power5"/>
      <sheetName val="Accounts_w_Tax_Ind5"/>
      <sheetName val="IO_Count_Diag6"/>
      <sheetName val="Customize_Your_Invoice6"/>
      <sheetName val="Deprec_6"/>
      <sheetName val="TBAL9697_-group_wise__sdpl6"/>
      <sheetName val="Estimate_Build_Up6"/>
      <sheetName val="OC_17-04-066"/>
      <sheetName val="Summary_year_Plan6"/>
      <sheetName val="IO_LIST6"/>
      <sheetName val="Common_Inputs5"/>
      <sheetName val="Capex_Depreciation_table5"/>
      <sheetName val="FP_MATERIAL6"/>
      <sheetName val="BQ_External6"/>
      <sheetName val="Master_Data_Sheet6"/>
      <sheetName val="PRECAST_lightconc-II6"/>
      <sheetName val="2_1_受電設備棟5"/>
      <sheetName val="2_2_受・防火水槽5"/>
      <sheetName val="2_3_排水処理設備棟5"/>
      <sheetName val="2_4_倉庫棟5"/>
      <sheetName val="2_5_守衛棟5"/>
      <sheetName val="Material_3"/>
      <sheetName val="DB_ET200(R__A)5"/>
      <sheetName val="TP030_Fire_Alarm6"/>
      <sheetName val="Hepworth-Area_Summary6"/>
      <sheetName val="Dema_eVision_Translation8"/>
      <sheetName val="Stair,_Lift_&amp;_Window_Matrixes8"/>
      <sheetName val="H__Cashflow6"/>
      <sheetName val="PPX_out_Cost5"/>
      <sheetName val="Elemental_Breakdown5"/>
      <sheetName val="CASHFL1_XLS5"/>
      <sheetName val="labour_rates5"/>
      <sheetName val="SP_Break_Up5"/>
      <sheetName val="WORK_TABLE5"/>
      <sheetName val="Rate_analysis5"/>
      <sheetName val="SITE_OVERHEADS5"/>
      <sheetName val="Data_sheet5"/>
      <sheetName val="13__Steel_-_Ratio5"/>
      <sheetName val="M-Book_for_Conc5"/>
      <sheetName val="M-Book_for_FW5"/>
      <sheetName val="INPUT_SHEET5"/>
      <sheetName val="Break_up_Sheet5"/>
      <sheetName val="d-safe_specs5"/>
      <sheetName val="final_abstract5"/>
      <sheetName val="ACAD_Finishes5"/>
      <sheetName val="Site_Details5"/>
      <sheetName val="Site_Area_Statement5"/>
      <sheetName val="Define_finishing5"/>
      <sheetName val="WP_Financial_Summary5"/>
      <sheetName val="BACKUP_DATA5"/>
      <sheetName val="Labor_abs-NMR5"/>
      <sheetName val="Mechanical_Works5"/>
      <sheetName val="Key_Assumptions5"/>
      <sheetName val="Bill_No_8_-_A5"/>
      <sheetName val="Front_Cover5"/>
      <sheetName val="OP'S_INPUT_SHEET5"/>
      <sheetName val="Do_not_delete_-_Lists5"/>
      <sheetName val="Costs_Negotiated_Contract_Sum2"/>
      <sheetName val="Other_Costs31"/>
      <sheetName val="procurement_contingency31"/>
      <sheetName val="Capital_Expenditure10"/>
      <sheetName val="Sch__Areas26"/>
      <sheetName val="(1)_Construction31"/>
      <sheetName val="(2)_Furniture31"/>
      <sheetName val="(3)_AV31"/>
      <sheetName val="(4)_Fees31"/>
      <sheetName val="(5)_On_Costs31"/>
      <sheetName val="(6)_Cont31"/>
      <sheetName val="(7)_Retail_Contribution31"/>
      <sheetName val="(8)_VAT31"/>
      <sheetName val="(9)_IT31"/>
      <sheetName val="(10)_VAT31"/>
      <sheetName val="Commitment_Schedule31"/>
      <sheetName val="Tender_Settlement24"/>
      <sheetName val="Validation_Data26"/>
      <sheetName val="BOQ_Direct_selling_cost10"/>
      <sheetName val="Cash_Flow_Forecast9"/>
      <sheetName val="Cash_Flow_Fees_Breakdown9"/>
      <sheetName val="Orig_Budget_Cash_Flow_Forecast9"/>
      <sheetName val="_Summary_base_bid20"/>
      <sheetName val="6_-_Sum20"/>
      <sheetName val="CONSTRUCTION_COMPONENT10"/>
      <sheetName val="Modified_Store10"/>
      <sheetName val="Site_Dev_BOQ10"/>
      <sheetName val="Fill_this_out_first___10"/>
      <sheetName val="Appendix_A_213"/>
      <sheetName val="Risk_Levels13"/>
      <sheetName val="Civil_Boq10"/>
      <sheetName val="Cat_A_Change_Control10"/>
      <sheetName val="Prelims_value9"/>
      <sheetName val="BSD_(2)10"/>
      <sheetName val="w't_table10"/>
      <sheetName val="Basement_Budget10"/>
      <sheetName val="Building_110"/>
      <sheetName val="Executive_Summary10"/>
      <sheetName val="Customize_Your_Purchase_Order9"/>
      <sheetName val="Chennai_4509"/>
      <sheetName val="sq_ftg_detail9"/>
      <sheetName val="Beam_at_Ground_flr_lvl(Steel)9"/>
      <sheetName val="backup_(2)7"/>
      <sheetName val="Purchase-InUse_DayMonthYear7"/>
      <sheetName val="IM_Plot_02_Summary7"/>
      <sheetName val="Fill_Platform_Pricing_7"/>
      <sheetName val="Canopy_Pricing7"/>
      <sheetName val="Stepsafe_Platform_Pricing7"/>
      <sheetName val="organi_synthesis_lab7"/>
      <sheetName val="Branch_Power6"/>
      <sheetName val="Accounts_w_Tax_Ind6"/>
      <sheetName val="IO_Count_Diag7"/>
      <sheetName val="Customize_Your_Invoice7"/>
      <sheetName val="Deprec_7"/>
      <sheetName val="TBAL9697_-group_wise__sdpl7"/>
      <sheetName val="Estimate_Build_Up7"/>
      <sheetName val="OC_17-04-067"/>
      <sheetName val="Summary_year_Plan7"/>
      <sheetName val="IO_LIST7"/>
      <sheetName val="Common_Inputs6"/>
      <sheetName val="Capex_Depreciation_table6"/>
      <sheetName val="FP_MATERIAL7"/>
      <sheetName val="BQ_External7"/>
      <sheetName val="Master_Data_Sheet7"/>
      <sheetName val="PRECAST_lightconc-II7"/>
      <sheetName val="2_1_受電設備棟6"/>
      <sheetName val="2_2_受・防火水槽6"/>
      <sheetName val="2_3_排水処理設備棟6"/>
      <sheetName val="2_4_倉庫棟6"/>
      <sheetName val="2_5_守衛棟6"/>
      <sheetName val="Material_4"/>
      <sheetName val="DB_ET200(R__A)6"/>
      <sheetName val="TP030_Fire_Alarm7"/>
      <sheetName val="Hepworth-Area_Summary7"/>
      <sheetName val="Dema_eVision_Translation9"/>
      <sheetName val="Stair,_Lift_&amp;_Window_Matrixes9"/>
      <sheetName val="H__Cashflow7"/>
      <sheetName val="PPX_out_Cost6"/>
      <sheetName val="Elemental_Breakdown6"/>
      <sheetName val="CASHFL1_XLS6"/>
      <sheetName val="labour_rates6"/>
      <sheetName val="SP_Break_Up6"/>
      <sheetName val="WORK_TABLE6"/>
      <sheetName val="Rate_analysis6"/>
      <sheetName val="SITE_OVERHEADS6"/>
      <sheetName val="Data_sheet6"/>
      <sheetName val="13__Steel_-_Ratio6"/>
      <sheetName val="M-Book_for_Conc6"/>
      <sheetName val="M-Book_for_FW6"/>
      <sheetName val="INPUT_SHEET6"/>
      <sheetName val="Break_up_Sheet6"/>
      <sheetName val="d-safe_specs6"/>
      <sheetName val="final_abstract6"/>
      <sheetName val="ACAD_Finishes6"/>
      <sheetName val="Site_Details6"/>
      <sheetName val="Site_Area_Statement6"/>
      <sheetName val="Define_finishing6"/>
      <sheetName val="WP_Financial_Summary6"/>
      <sheetName val="BACKUP_DATA6"/>
      <sheetName val="Labor_abs-NMR6"/>
      <sheetName val="Mechanical_Works6"/>
      <sheetName val="Key_Assumptions6"/>
      <sheetName val="Bill_No_8_-_A6"/>
      <sheetName val="Front_Cover6"/>
      <sheetName val="OP'S_INPUT_SHEET6"/>
      <sheetName val="Do_not_delete_-_Lists6"/>
      <sheetName val="Costs_Negotiated_Contract_Sum3"/>
      <sheetName val="Other_Costs32"/>
      <sheetName val="procurement_contingency32"/>
      <sheetName val="Capital_Expenditure11"/>
      <sheetName val="Sch__Areas27"/>
      <sheetName val="(1)_Construction32"/>
      <sheetName val="(2)_Furniture32"/>
      <sheetName val="(3)_AV32"/>
      <sheetName val="(4)_Fees32"/>
      <sheetName val="(5)_On_Costs32"/>
      <sheetName val="(6)_Cont32"/>
      <sheetName val="(7)_Retail_Contribution32"/>
      <sheetName val="(8)_VAT32"/>
      <sheetName val="(9)_IT32"/>
      <sheetName val="(10)_VAT32"/>
      <sheetName val="Commitment_Schedule32"/>
      <sheetName val="Tender_Settlement25"/>
      <sheetName val="Validation_Data27"/>
      <sheetName val="BOQ_Direct_selling_cost11"/>
      <sheetName val="Cash_Flow_Forecast10"/>
      <sheetName val="Cash_Flow_Fees_Breakdown10"/>
      <sheetName val="Orig_Budget_Cash_Flow_Forecas10"/>
      <sheetName val="_Summary_base_bid21"/>
      <sheetName val="6_-_Sum21"/>
      <sheetName val="CONSTRUCTION_COMPONENT11"/>
      <sheetName val="Modified_Store11"/>
      <sheetName val="Site_Dev_BOQ11"/>
      <sheetName val="Fill_this_out_first___11"/>
      <sheetName val="Appendix_A_214"/>
      <sheetName val="Risk_Levels14"/>
      <sheetName val="Civil_Boq11"/>
      <sheetName val="Cat_A_Change_Control11"/>
      <sheetName val="Prelims_value10"/>
      <sheetName val="BSD_(2)11"/>
      <sheetName val="w't_table11"/>
      <sheetName val="Basement_Budget11"/>
      <sheetName val="Building_111"/>
      <sheetName val="Executive_Summary11"/>
      <sheetName val="Customize_Your_Purchase_Order10"/>
      <sheetName val="Chennai_45010"/>
      <sheetName val="sq_ftg_detail10"/>
      <sheetName val="Beam_at_Ground_flr_lvl(Steel)10"/>
      <sheetName val="backup_(2)8"/>
      <sheetName val="Purchase-InUse_DayMonthYear8"/>
      <sheetName val="IM_Plot_02_Summary8"/>
      <sheetName val="Fill_Platform_Pricing_8"/>
      <sheetName val="Canopy_Pricing8"/>
      <sheetName val="Stepsafe_Platform_Pricing8"/>
      <sheetName val="organi_synthesis_lab8"/>
      <sheetName val="Branch_Power7"/>
      <sheetName val="Accounts_w_Tax_Ind7"/>
      <sheetName val="IO_Count_Diag8"/>
      <sheetName val="Customize_Your_Invoice8"/>
      <sheetName val="Deprec_8"/>
      <sheetName val="TBAL9697_-group_wise__sdpl8"/>
      <sheetName val="Estimate_Build_Up8"/>
      <sheetName val="OC_17-04-068"/>
      <sheetName val="Summary_year_Plan8"/>
      <sheetName val="IO_LIST8"/>
      <sheetName val="Common_Inputs7"/>
      <sheetName val="Capex_Depreciation_table7"/>
      <sheetName val="FP_MATERIAL8"/>
      <sheetName val="BQ_External8"/>
      <sheetName val="Master_Data_Sheet8"/>
      <sheetName val="PRECAST_lightconc-II8"/>
      <sheetName val="2_1_受電設備棟7"/>
      <sheetName val="2_2_受・防火水槽7"/>
      <sheetName val="2_3_排水処理設備棟7"/>
      <sheetName val="2_4_倉庫棟7"/>
      <sheetName val="2_5_守衛棟7"/>
      <sheetName val="Material_5"/>
      <sheetName val="DB_ET200(R__A)7"/>
      <sheetName val="TP030_Fire_Alarm8"/>
      <sheetName val="Hepworth-Area_Summary8"/>
      <sheetName val="Dema_eVision_Translation10"/>
      <sheetName val="Stair,_Lift_&amp;_Window_Matrixes10"/>
      <sheetName val="H__Cashflow8"/>
      <sheetName val="PPX_out_Cost7"/>
      <sheetName val="Elemental_Breakdown7"/>
      <sheetName val="CASHFL1_XLS7"/>
      <sheetName val="labour_rates7"/>
      <sheetName val="SP_Break_Up7"/>
      <sheetName val="WORK_TABLE7"/>
      <sheetName val="Rate_analysis7"/>
      <sheetName val="SITE_OVERHEADS7"/>
      <sheetName val="Data_sheet7"/>
      <sheetName val="13__Steel_-_Ratio7"/>
      <sheetName val="M-Book_for_Conc7"/>
      <sheetName val="M-Book_for_FW7"/>
      <sheetName val="INPUT_SHEET7"/>
      <sheetName val="Break_up_Sheet7"/>
      <sheetName val="d-safe_specs7"/>
      <sheetName val="final_abstract7"/>
      <sheetName val="ACAD_Finishes7"/>
      <sheetName val="Site_Details7"/>
      <sheetName val="Site_Area_Statement7"/>
      <sheetName val="Define_finishing7"/>
      <sheetName val="WP_Financial_Summary7"/>
      <sheetName val="BACKUP_DATA7"/>
      <sheetName val="Labor_abs-NMR7"/>
      <sheetName val="Mechanical_Works7"/>
      <sheetName val="Key_Assumptions7"/>
      <sheetName val="Bill_No_8_-_A7"/>
      <sheetName val="Front_Cover7"/>
      <sheetName val="OP'S_INPUT_SHEET7"/>
      <sheetName val="Do_not_delete_-_Lists7"/>
      <sheetName val="Costs_Negotiated_Contract_Sum4"/>
      <sheetName val="Other_Costs33"/>
      <sheetName val="procurement_contingency33"/>
      <sheetName val="Capital_Expenditure12"/>
      <sheetName val="Sch__Areas28"/>
      <sheetName val="(1)_Construction33"/>
      <sheetName val="(2)_Furniture33"/>
      <sheetName val="(3)_AV33"/>
      <sheetName val="(4)_Fees33"/>
      <sheetName val="(5)_On_Costs33"/>
      <sheetName val="(6)_Cont33"/>
      <sheetName val="(7)_Retail_Contribution33"/>
      <sheetName val="(8)_VAT33"/>
      <sheetName val="(9)_IT33"/>
      <sheetName val="(10)_VAT33"/>
      <sheetName val="Commitment_Schedule33"/>
      <sheetName val="Tender_Settlement26"/>
      <sheetName val="Validation_Data28"/>
      <sheetName val="BOQ_Direct_selling_cost12"/>
      <sheetName val="CONSTRUCTION_COMPONENT12"/>
      <sheetName val="Modified_Store12"/>
      <sheetName val="Site_Dev_BOQ12"/>
      <sheetName val="Fill_this_out_first___12"/>
      <sheetName val="_Summary_base_bid22"/>
      <sheetName val="6_-_Sum22"/>
      <sheetName val="Risk_Levels15"/>
      <sheetName val="Cat_A_Change_Control12"/>
      <sheetName val="BSD_(2)12"/>
      <sheetName val="w't_table12"/>
      <sheetName val="Prelims_value11"/>
      <sheetName val="Appendix_A_215"/>
      <sheetName val="Civil_Boq12"/>
      <sheetName val="Building_112"/>
      <sheetName val="Basement_Budget12"/>
      <sheetName val="Executive_Summary12"/>
      <sheetName val="Cash_Flow_Forecast11"/>
      <sheetName val="Cash_Flow_Fees_Breakdown11"/>
      <sheetName val="Orig_Budget_Cash_Flow_Forecas11"/>
      <sheetName val="Customize_Your_Purchase_Order11"/>
      <sheetName val="Chennai_45011"/>
      <sheetName val="sq_ftg_detail11"/>
      <sheetName val="Beam_at_Ground_flr_lvl(Steel)11"/>
      <sheetName val="Fill_Platform_Pricing_9"/>
      <sheetName val="Canopy_Pricing9"/>
      <sheetName val="Stepsafe_Platform_Pricing9"/>
      <sheetName val="Purchase-InUse_DayMonthYear9"/>
      <sheetName val="backup_(2)9"/>
      <sheetName val="IM_Plot_02_Summary9"/>
      <sheetName val="organi_synthesis_lab9"/>
      <sheetName val="Branch_Power8"/>
      <sheetName val="2_1_受電設備棟8"/>
      <sheetName val="2_2_受・防火水槽8"/>
      <sheetName val="2_3_排水処理設備棟8"/>
      <sheetName val="2_4_倉庫棟8"/>
      <sheetName val="2_5_守衛棟8"/>
      <sheetName val="DB_ET200(R__A)8"/>
      <sheetName val="Accounts_w_Tax_Ind8"/>
      <sheetName val="IO_Count_Diag9"/>
      <sheetName val="Customize_Your_Invoice9"/>
      <sheetName val="Deprec_9"/>
      <sheetName val="TBAL9697_-group_wise__sdpl9"/>
      <sheetName val="Estimate_Build_Up9"/>
      <sheetName val="OC_17-04-069"/>
      <sheetName val="Summary_year_Plan9"/>
      <sheetName val="IO_LIST9"/>
      <sheetName val="Common_Inputs8"/>
      <sheetName val="Capex_Depreciation_table8"/>
      <sheetName val="BQ_External9"/>
      <sheetName val="Master_Data_Sheet9"/>
      <sheetName val="TP030_Fire_Alarm9"/>
      <sheetName val="PRECAST_lightconc-II9"/>
      <sheetName val="Hepworth-Area_Summary9"/>
      <sheetName val="Dema_eVision_Translation11"/>
      <sheetName val="FP_MATERIAL9"/>
      <sheetName val="Stair,_Lift_&amp;_Window_Matrixes11"/>
      <sheetName val="H__Cashflow9"/>
      <sheetName val="PPX_out_Cost8"/>
      <sheetName val="Elemental_Breakdown8"/>
      <sheetName val="CASHFL1_XLS8"/>
      <sheetName val="labour_rates8"/>
      <sheetName val="SP_Break_Up8"/>
      <sheetName val="WORK_TABLE8"/>
      <sheetName val="Rate_analysis8"/>
      <sheetName val="SITE_OVERHEADS8"/>
      <sheetName val="Data_sheet8"/>
      <sheetName val="13__Steel_-_Ratio8"/>
      <sheetName val="M-Book_for_Conc8"/>
      <sheetName val="M-Book_for_FW8"/>
      <sheetName val="INPUT_SHEET8"/>
      <sheetName val="Break_up_Sheet8"/>
      <sheetName val="d-safe_specs8"/>
      <sheetName val="final_abstract8"/>
      <sheetName val="ACAD_Finishes8"/>
      <sheetName val="Site_Details8"/>
      <sheetName val="Site_Area_Statement8"/>
      <sheetName val="Define_finishing8"/>
      <sheetName val="WP_Financial_Summary8"/>
      <sheetName val="BACKUP_DATA8"/>
      <sheetName val="Labor_abs-NMR8"/>
      <sheetName val="Mechanical_Works8"/>
      <sheetName val="Key_Assumptions8"/>
      <sheetName val="Bill_No_8_-_A8"/>
      <sheetName val="Front_Cover8"/>
      <sheetName val="OP'S_INPUT_SHEET8"/>
      <sheetName val="Do_not_delete_-_Lists8"/>
      <sheetName val="Material_6"/>
      <sheetName val="Costs_Negotiated_Contract_Sum5"/>
      <sheetName val="Other_Costs34"/>
      <sheetName val="procurement_contingency34"/>
      <sheetName val="Capital_Expenditure13"/>
      <sheetName val="Sch__Areas29"/>
      <sheetName val="(1)_Construction34"/>
      <sheetName val="(2)_Furniture34"/>
      <sheetName val="(3)_AV34"/>
      <sheetName val="(4)_Fees34"/>
      <sheetName val="(5)_On_Costs34"/>
      <sheetName val="(6)_Cont34"/>
      <sheetName val="(7)_Retail_Contribution34"/>
      <sheetName val="(8)_VAT34"/>
      <sheetName val="(9)_IT34"/>
      <sheetName val="(10)_VAT34"/>
      <sheetName val="Commitment_Schedule34"/>
      <sheetName val="Tender_Settlement27"/>
      <sheetName val="Validation_Data29"/>
      <sheetName val="BOQ_Direct_selling_cost13"/>
      <sheetName val="CONSTRUCTION_COMPONENT13"/>
      <sheetName val="Modified_Store13"/>
      <sheetName val="Site_Dev_BOQ13"/>
      <sheetName val="Fill_this_out_first___13"/>
      <sheetName val="_Summary_base_bid23"/>
      <sheetName val="6_-_Sum23"/>
      <sheetName val="Risk_Levels16"/>
      <sheetName val="Cat_A_Change_Control13"/>
      <sheetName val="BSD_(2)13"/>
      <sheetName val="w't_table13"/>
      <sheetName val="Prelims_value12"/>
      <sheetName val="Appendix_A_216"/>
      <sheetName val="Civil_Boq13"/>
      <sheetName val="Building_113"/>
      <sheetName val="Basement_Budget13"/>
      <sheetName val="Executive_Summary13"/>
      <sheetName val="Cash_Flow_Forecast12"/>
      <sheetName val="Cash_Flow_Fees_Breakdown12"/>
      <sheetName val="Orig_Budget_Cash_Flow_Forecas12"/>
      <sheetName val="Customize_Your_Purchase_Order12"/>
      <sheetName val="Chennai_45012"/>
      <sheetName val="sq_ftg_detail12"/>
      <sheetName val="Beam_at_Ground_flr_lvl(Steel)12"/>
      <sheetName val="Fill_Platform_Pricing_10"/>
      <sheetName val="Canopy_Pricing10"/>
      <sheetName val="Stepsafe_Platform_Pricing10"/>
      <sheetName val="Purchase-InUse_DayMonthYear10"/>
      <sheetName val="backup_(2)10"/>
      <sheetName val="IM_Plot_02_Summary10"/>
      <sheetName val="organi_synthesis_lab10"/>
      <sheetName val="Branch_Power9"/>
      <sheetName val="2_1_受電設備棟9"/>
      <sheetName val="2_2_受・防火水槽9"/>
      <sheetName val="2_3_排水処理設備棟9"/>
      <sheetName val="2_4_倉庫棟9"/>
      <sheetName val="2_5_守衛棟9"/>
      <sheetName val="DB_ET200(R__A)9"/>
      <sheetName val="Accounts_w_Tax_Ind9"/>
      <sheetName val="IO_Count_Diag10"/>
      <sheetName val="Customize_Your_Invoice10"/>
      <sheetName val="Deprec_10"/>
      <sheetName val="TBAL9697_-group_wise__sdpl10"/>
      <sheetName val="Estimate_Build_Up10"/>
      <sheetName val="OC_17-04-0610"/>
      <sheetName val="Summary_year_Plan10"/>
      <sheetName val="IO_LIST10"/>
      <sheetName val="Common_Inputs9"/>
      <sheetName val="Capex_Depreciation_table9"/>
      <sheetName val="BQ_External10"/>
      <sheetName val="Master_Data_Sheet10"/>
      <sheetName val="TP030_Fire_Alarm10"/>
      <sheetName val="PRECAST_lightconc-II10"/>
      <sheetName val="Hepworth-Area_Summary10"/>
      <sheetName val="Dema_eVision_Translation12"/>
      <sheetName val="FP_MATERIAL10"/>
      <sheetName val="Stair,_Lift_&amp;_Window_Matrixes12"/>
      <sheetName val="H__Cashflow10"/>
      <sheetName val="PPX_out_Cost9"/>
      <sheetName val="Elemental_Breakdown9"/>
      <sheetName val="CASHFL1_XLS9"/>
      <sheetName val="labour_rates9"/>
      <sheetName val="SP_Break_Up9"/>
      <sheetName val="WORK_TABLE9"/>
      <sheetName val="Rate_analysis9"/>
      <sheetName val="SITE_OVERHEADS9"/>
      <sheetName val="Data_sheet9"/>
      <sheetName val="13__Steel_-_Ratio9"/>
      <sheetName val="M-Book_for_Conc9"/>
      <sheetName val="M-Book_for_FW9"/>
      <sheetName val="INPUT_SHEET9"/>
      <sheetName val="Break_up_Sheet9"/>
      <sheetName val="d-safe_specs9"/>
      <sheetName val="final_abstract9"/>
      <sheetName val="ACAD_Finishes9"/>
      <sheetName val="Site_Details9"/>
      <sheetName val="Site_Area_Statement9"/>
      <sheetName val="Define_finishing9"/>
      <sheetName val="WP_Financial_Summary9"/>
      <sheetName val="BACKUP_DATA9"/>
      <sheetName val="Labor_abs-NMR9"/>
      <sheetName val="Mechanical_Works9"/>
      <sheetName val="Key_Assumptions9"/>
      <sheetName val="Bill_No_8_-_A9"/>
      <sheetName val="Front_Cover9"/>
      <sheetName val="OP'S_INPUT_SHEET9"/>
      <sheetName val="Do_not_delete_-_Lists9"/>
      <sheetName val="Material_7"/>
      <sheetName val="Costs_Negotiated_Contract_Sum6"/>
      <sheetName val="Other_Costs35"/>
      <sheetName val="procurement_contingency35"/>
      <sheetName val="Capital_Expenditure14"/>
      <sheetName val="Sch__Areas30"/>
      <sheetName val="(1)_Construction35"/>
      <sheetName val="(2)_Furniture35"/>
      <sheetName val="(3)_AV35"/>
      <sheetName val="(4)_Fees35"/>
      <sheetName val="(5)_On_Costs35"/>
      <sheetName val="(6)_Cont35"/>
      <sheetName val="(7)_Retail_Contribution35"/>
      <sheetName val="(8)_VAT35"/>
      <sheetName val="(9)_IT35"/>
      <sheetName val="(10)_VAT35"/>
      <sheetName val="Commitment_Schedule35"/>
      <sheetName val="Tender_Settlement28"/>
      <sheetName val="Validation_Data30"/>
      <sheetName val="BOQ_Direct_selling_cost14"/>
      <sheetName val="CONSTRUCTION_COMPONENT14"/>
      <sheetName val="Modified_Store14"/>
      <sheetName val="Site_Dev_BOQ14"/>
      <sheetName val="Fill_this_out_first___14"/>
      <sheetName val="_Summary_base_bid24"/>
      <sheetName val="6_-_Sum24"/>
      <sheetName val="Risk_Levels17"/>
      <sheetName val="Cat_A_Change_Control14"/>
      <sheetName val="BSD_(2)14"/>
      <sheetName val="w't_table14"/>
      <sheetName val="Prelims_value13"/>
      <sheetName val="Appendix_A_217"/>
      <sheetName val="Civil_Boq14"/>
      <sheetName val="Building_114"/>
      <sheetName val="Basement_Budget14"/>
      <sheetName val="Executive_Summary14"/>
      <sheetName val="Cash_Flow_Forecast13"/>
      <sheetName val="Cash_Flow_Fees_Breakdown13"/>
      <sheetName val="Orig_Budget_Cash_Flow_Forecas13"/>
      <sheetName val="Customize_Your_Purchase_Order13"/>
      <sheetName val="Chennai_45013"/>
      <sheetName val="sq_ftg_detail13"/>
      <sheetName val="Beam_at_Ground_flr_lvl(Steel)13"/>
      <sheetName val="Fill_Platform_Pricing_11"/>
      <sheetName val="Canopy_Pricing11"/>
      <sheetName val="Stepsafe_Platform_Pricing11"/>
      <sheetName val="Purchase-InUse_DayMonthYear11"/>
      <sheetName val="backup_(2)11"/>
      <sheetName val="IM_Plot_02_Summary11"/>
      <sheetName val="organi_synthesis_lab11"/>
      <sheetName val="Branch_Power10"/>
      <sheetName val="2_1_受電設備棟10"/>
      <sheetName val="2_2_受・防火水槽10"/>
      <sheetName val="2_3_排水処理設備棟10"/>
      <sheetName val="2_4_倉庫棟10"/>
      <sheetName val="2_5_守衛棟10"/>
      <sheetName val="DB_ET200(R__A)10"/>
      <sheetName val="Accounts_w_Tax_Ind10"/>
      <sheetName val="IO_Count_Diag11"/>
      <sheetName val="Customize_Your_Invoice11"/>
      <sheetName val="Deprec_11"/>
      <sheetName val="TBAL9697_-group_wise__sdpl11"/>
      <sheetName val="Estimate_Build_Up11"/>
      <sheetName val="OC_17-04-0611"/>
      <sheetName val="Summary_year_Plan11"/>
      <sheetName val="IO_LIST11"/>
      <sheetName val="Common_Inputs10"/>
      <sheetName val="Capex_Depreciation_table10"/>
      <sheetName val="BQ_External11"/>
      <sheetName val="Master_Data_Sheet11"/>
      <sheetName val="TP030_Fire_Alarm11"/>
      <sheetName val="PRECAST_lightconc-II11"/>
      <sheetName val="Hepworth-Area_Summary11"/>
      <sheetName val="Dema_eVision_Translation13"/>
      <sheetName val="FP_MATERIAL11"/>
      <sheetName val="Stair,_Lift_&amp;_Window_Matrixes13"/>
      <sheetName val="H__Cashflow11"/>
      <sheetName val="PPX_out_Cost10"/>
      <sheetName val="Elemental_Breakdown10"/>
      <sheetName val="CASHFL1_XLS10"/>
      <sheetName val="labour_rates10"/>
      <sheetName val="SP_Break_Up10"/>
      <sheetName val="WORK_TABLE10"/>
      <sheetName val="Rate_analysis10"/>
      <sheetName val="SITE_OVERHEADS10"/>
      <sheetName val="Data_sheet10"/>
      <sheetName val="13__Steel_-_Ratio10"/>
      <sheetName val="M-Book_for_Conc10"/>
      <sheetName val="M-Book_for_FW10"/>
      <sheetName val="INPUT_SHEET10"/>
      <sheetName val="Break_up_Sheet10"/>
      <sheetName val="d-safe_specs10"/>
      <sheetName val="final_abstract10"/>
      <sheetName val="ACAD_Finishes10"/>
      <sheetName val="Site_Details10"/>
      <sheetName val="Site_Area_Statement10"/>
      <sheetName val="Define_finishing10"/>
      <sheetName val="WP_Financial_Summary10"/>
      <sheetName val="BACKUP_DATA10"/>
      <sheetName val="Labor_abs-NMR10"/>
      <sheetName val="Mechanical_Works10"/>
      <sheetName val="Key_Assumptions10"/>
      <sheetName val="Bill_No_8_-_A10"/>
      <sheetName val="Front_Cover10"/>
      <sheetName val="OP'S_INPUT_SHEET10"/>
      <sheetName val="Do_not_delete_-_Lists10"/>
      <sheetName val="Material_8"/>
      <sheetName val="Costs_Negotiated_Contract_Sum7"/>
      <sheetName val="Other_Costs36"/>
      <sheetName val="procurement_contingency36"/>
      <sheetName val="Capital_Expenditure15"/>
      <sheetName val="Sch__Areas31"/>
      <sheetName val="(1)_Construction36"/>
      <sheetName val="(2)_Furniture36"/>
      <sheetName val="(3)_AV36"/>
      <sheetName val="(4)_Fees36"/>
      <sheetName val="(5)_On_Costs36"/>
      <sheetName val="(6)_Cont36"/>
      <sheetName val="(7)_Retail_Contribution36"/>
      <sheetName val="(8)_VAT36"/>
      <sheetName val="(9)_IT36"/>
      <sheetName val="(10)_VAT36"/>
      <sheetName val="Commitment_Schedule36"/>
      <sheetName val="Tender_Settlement29"/>
      <sheetName val="Validation_Data31"/>
      <sheetName val="BOQ_Direct_selling_cost15"/>
      <sheetName val="CONSTRUCTION_COMPONENT15"/>
      <sheetName val="Modified_Store15"/>
      <sheetName val="Site_Dev_BOQ15"/>
      <sheetName val="Fill_this_out_first___15"/>
      <sheetName val="_Summary_base_bid25"/>
      <sheetName val="6_-_Sum25"/>
      <sheetName val="Risk_Levels18"/>
      <sheetName val="Cat_A_Change_Control15"/>
      <sheetName val="BSD_(2)15"/>
      <sheetName val="w't_table15"/>
      <sheetName val="Prelims_value14"/>
      <sheetName val="Appendix_A_218"/>
      <sheetName val="Civil_Boq15"/>
      <sheetName val="Building_115"/>
      <sheetName val="Basement_Budget15"/>
      <sheetName val="Executive_Summary15"/>
      <sheetName val="Cash_Flow_Forecast14"/>
      <sheetName val="Cash_Flow_Fees_Breakdown14"/>
      <sheetName val="Orig_Budget_Cash_Flow_Forecas14"/>
      <sheetName val="Customize_Your_Purchase_Order14"/>
      <sheetName val="Chennai_45014"/>
      <sheetName val="sq_ftg_detail14"/>
      <sheetName val="Beam_at_Ground_flr_lvl(Steel)14"/>
      <sheetName val="Fill_Platform_Pricing_12"/>
      <sheetName val="Canopy_Pricing12"/>
      <sheetName val="Stepsafe_Platform_Pricing12"/>
      <sheetName val="Purchase-InUse_DayMonthYear12"/>
      <sheetName val="backup_(2)12"/>
      <sheetName val="IM_Plot_02_Summary12"/>
      <sheetName val="organi_synthesis_lab12"/>
      <sheetName val="Branch_Power11"/>
      <sheetName val="2_1_受電設備棟11"/>
      <sheetName val="2_2_受・防火水槽11"/>
      <sheetName val="2_3_排水処理設備棟11"/>
      <sheetName val="2_4_倉庫棟11"/>
      <sheetName val="2_5_守衛棟11"/>
      <sheetName val="DB_ET200(R__A)11"/>
      <sheetName val="Accounts_w_Tax_Ind11"/>
      <sheetName val="IO_Count_Diag12"/>
      <sheetName val="Customize_Your_Invoice12"/>
      <sheetName val="Deprec_12"/>
      <sheetName val="TBAL9697_-group_wise__sdpl12"/>
      <sheetName val="Estimate_Build_Up12"/>
      <sheetName val="OC_17-04-0612"/>
      <sheetName val="Summary_year_Plan12"/>
      <sheetName val="IO_LIST12"/>
      <sheetName val="Common_Inputs11"/>
      <sheetName val="Capex_Depreciation_table11"/>
      <sheetName val="BQ_External12"/>
      <sheetName val="Master_Data_Sheet12"/>
      <sheetName val="TP030_Fire_Alarm12"/>
      <sheetName val="PRECAST_lightconc-II12"/>
      <sheetName val="Hepworth-Area_Summary12"/>
      <sheetName val="Dema_eVision_Translation14"/>
      <sheetName val="FP_MATERIAL12"/>
      <sheetName val="Stair,_Lift_&amp;_Window_Matrixes14"/>
      <sheetName val="H__Cashflow12"/>
      <sheetName val="PPX_out_Cost11"/>
      <sheetName val="Elemental_Breakdown11"/>
      <sheetName val="CASHFL1_XLS11"/>
      <sheetName val="labour_rates11"/>
      <sheetName val="SP_Break_Up11"/>
      <sheetName val="WORK_TABLE11"/>
      <sheetName val="Rate_analysis11"/>
      <sheetName val="SITE_OVERHEADS11"/>
      <sheetName val="Data_sheet11"/>
      <sheetName val="13__Steel_-_Ratio11"/>
      <sheetName val="M-Book_for_Conc11"/>
      <sheetName val="M-Book_for_FW11"/>
      <sheetName val="INPUT_SHEET11"/>
      <sheetName val="Break_up_Sheet11"/>
      <sheetName val="d-safe_specs11"/>
      <sheetName val="final_abstract11"/>
      <sheetName val="ACAD_Finishes11"/>
      <sheetName val="Site_Details11"/>
      <sheetName val="Site_Area_Statement11"/>
      <sheetName val="Define_finishing11"/>
      <sheetName val="WP_Financial_Summary11"/>
      <sheetName val="BACKUP_DATA11"/>
      <sheetName val="Labor_abs-NMR11"/>
      <sheetName val="Mechanical_Works11"/>
      <sheetName val="Key_Assumptions11"/>
      <sheetName val="Bill_No_8_-_A11"/>
      <sheetName val="Front_Cover11"/>
      <sheetName val="OP'S_INPUT_SHEET11"/>
      <sheetName val="Do_not_delete_-_Lists11"/>
      <sheetName val="Material_9"/>
      <sheetName val="Costs_Negotiated_Contract_Sum8"/>
      <sheetName val="Other_Costs37"/>
      <sheetName val="procurement_contingency37"/>
      <sheetName val="Capital_Expenditure16"/>
      <sheetName val="Sch__Areas32"/>
      <sheetName val="(1)_Construction37"/>
      <sheetName val="(2)_Furniture37"/>
      <sheetName val="(3)_AV37"/>
      <sheetName val="(4)_Fees37"/>
      <sheetName val="(5)_On_Costs37"/>
      <sheetName val="(6)_Cont37"/>
      <sheetName val="(7)_Retail_Contribution37"/>
      <sheetName val="(8)_VAT37"/>
      <sheetName val="(9)_IT37"/>
      <sheetName val="(10)_VAT37"/>
      <sheetName val="Commitment_Schedule37"/>
      <sheetName val="Tender_Settlement30"/>
      <sheetName val="Validation_Data32"/>
      <sheetName val="BOQ_Direct_selling_cost16"/>
      <sheetName val="CONSTRUCTION_COMPONENT16"/>
      <sheetName val="Modified_Store16"/>
      <sheetName val="Site_Dev_BOQ16"/>
      <sheetName val="Fill_this_out_first___16"/>
      <sheetName val="_Summary_base_bid26"/>
      <sheetName val="6_-_Sum26"/>
      <sheetName val="Risk_Levels19"/>
      <sheetName val="Cat_A_Change_Control16"/>
      <sheetName val="BSD_(2)16"/>
      <sheetName val="w't_table16"/>
      <sheetName val="Prelims_value15"/>
      <sheetName val="Appendix_A_219"/>
      <sheetName val="Civil_Boq16"/>
      <sheetName val="Building_116"/>
      <sheetName val="Basement_Budget16"/>
      <sheetName val="Executive_Summary16"/>
      <sheetName val="Cash_Flow_Forecast15"/>
      <sheetName val="Cash_Flow_Fees_Breakdown15"/>
      <sheetName val="Orig_Budget_Cash_Flow_Forecas15"/>
      <sheetName val="Customize_Your_Purchase_Order15"/>
      <sheetName val="Chennai_45015"/>
      <sheetName val="sq_ftg_detail15"/>
      <sheetName val="Beam_at_Ground_flr_lvl(Steel)15"/>
      <sheetName val="Fill_Platform_Pricing_13"/>
      <sheetName val="Canopy_Pricing13"/>
      <sheetName val="Stepsafe_Platform_Pricing13"/>
      <sheetName val="Purchase-InUse_DayMonthYear13"/>
      <sheetName val="backup_(2)13"/>
      <sheetName val="IM_Plot_02_Summary13"/>
      <sheetName val="organi_synthesis_lab13"/>
      <sheetName val="Branch_Power12"/>
      <sheetName val="2_1_受電設備棟12"/>
      <sheetName val="2_2_受・防火水槽12"/>
      <sheetName val="2_3_排水処理設備棟12"/>
      <sheetName val="2_4_倉庫棟12"/>
      <sheetName val="2_5_守衛棟12"/>
      <sheetName val="DB_ET200(R__A)12"/>
      <sheetName val="Accounts_w_Tax_Ind12"/>
      <sheetName val="IO_Count_Diag13"/>
      <sheetName val="Customize_Your_Invoice13"/>
      <sheetName val="Deprec_13"/>
      <sheetName val="TBAL9697_-group_wise__sdpl13"/>
      <sheetName val="Estimate_Build_Up13"/>
      <sheetName val="OC_17-04-0613"/>
      <sheetName val="Summary_year_Plan13"/>
      <sheetName val="IO_LIST13"/>
      <sheetName val="Common_Inputs12"/>
      <sheetName val="Capex_Depreciation_table12"/>
      <sheetName val="BQ_External13"/>
      <sheetName val="Master_Data_Sheet13"/>
      <sheetName val="TP030_Fire_Alarm13"/>
      <sheetName val="PRECAST_lightconc-II13"/>
      <sheetName val="Hepworth-Area_Summary13"/>
      <sheetName val="Dema_eVision_Translation15"/>
      <sheetName val="FP_MATERIAL13"/>
      <sheetName val="Stair,_Lift_&amp;_Window_Matrixes15"/>
      <sheetName val="H__Cashflow13"/>
      <sheetName val="PPX_out_Cost12"/>
      <sheetName val="Elemental_Breakdown12"/>
      <sheetName val="CASHFL1_XLS12"/>
      <sheetName val="labour_rates12"/>
      <sheetName val="SP_Break_Up12"/>
      <sheetName val="WORK_TABLE12"/>
      <sheetName val="Rate_analysis12"/>
      <sheetName val="SITE_OVERHEADS12"/>
      <sheetName val="Data_sheet12"/>
      <sheetName val="13__Steel_-_Ratio12"/>
      <sheetName val="M-Book_for_Conc12"/>
      <sheetName val="M-Book_for_FW12"/>
      <sheetName val="INPUT_SHEET12"/>
      <sheetName val="Break_up_Sheet12"/>
      <sheetName val="d-safe_specs12"/>
      <sheetName val="final_abstract12"/>
      <sheetName val="ACAD_Finishes12"/>
      <sheetName val="Site_Details12"/>
      <sheetName val="Site_Area_Statement12"/>
      <sheetName val="Define_finishing12"/>
      <sheetName val="WP_Financial_Summary12"/>
      <sheetName val="BACKUP_DATA12"/>
      <sheetName val="Labor_abs-NMR12"/>
      <sheetName val="Mechanical_Works12"/>
      <sheetName val="Key_Assumptions12"/>
      <sheetName val="Bill_No_8_-_A12"/>
      <sheetName val="Front_Cover12"/>
      <sheetName val="OP'S_INPUT_SHEET12"/>
      <sheetName val="Do_not_delete_-_Lists12"/>
      <sheetName val="Material_10"/>
      <sheetName val="Costs_Negotiated_Contract_Sum9"/>
      <sheetName val="Material_11"/>
      <sheetName val="Material_12"/>
      <sheetName val="Material_13"/>
      <sheetName val="WORKINGS"/>
      <sheetName val="AREAS"/>
      <sheetName val="Executive_Summary17"/>
      <sheetName val="Fill_Platform_Pricing_14"/>
      <sheetName val="Canopy_Pricing14"/>
      <sheetName val="Stepsafe_Platform_Pricing14"/>
      <sheetName val="Other_Costs38"/>
      <sheetName val="procurement_contingency38"/>
      <sheetName val="Sch__Areas33"/>
      <sheetName val="(1)_Construction38"/>
      <sheetName val="(2)_Furniture38"/>
      <sheetName val="(3)_AV38"/>
      <sheetName val="(4)_Fees38"/>
      <sheetName val="(5)_On_Costs38"/>
      <sheetName val="(6)_Cont38"/>
      <sheetName val="(7)_Retail_Contribution38"/>
      <sheetName val="(8)_VAT38"/>
      <sheetName val="(9)_IT38"/>
      <sheetName val="(10)_VAT38"/>
      <sheetName val="Commitment_Schedule38"/>
      <sheetName val="Validation_Data33"/>
      <sheetName val="Tender_Settlement31"/>
      <sheetName val="Appendix_A_220"/>
      <sheetName val="Risk_Levels20"/>
      <sheetName val="_Summary_base_bid27"/>
      <sheetName val="6_-_Sum27"/>
      <sheetName val="Executive_Summary18"/>
      <sheetName val="Fill_Platform_Pricing_15"/>
      <sheetName val="Canopy_Pricing15"/>
      <sheetName val="Stepsafe_Platform_Pricing15"/>
      <sheetName val="Exec. Sum"/>
      <sheetName val="Contents"/>
      <sheetName val="CPA33-34"/>
      <sheetName val="CHIFLET"/>
      <sheetName val="External Doors"/>
      <sheetName val="Valesco Paste"/>
      <sheetName val="QUOTE_E"/>
      <sheetName val="WPR-IV"/>
      <sheetName val="Tower A1 Typ."/>
      <sheetName val="Tower A2 Typ."/>
      <sheetName val="Source - Never delete"/>
      <sheetName val="Supplier"/>
      <sheetName val=" "/>
      <sheetName val="Legend"/>
      <sheetName val="M- Rate"/>
      <sheetName val="1612.01AL - INT AM&amp;NIEP"/>
      <sheetName val="Mat_Cost"/>
      <sheetName val="COLUMN"/>
      <sheetName val="3BHK"/>
      <sheetName val="Area"/>
      <sheetName val="Cost"/>
      <sheetName val="Flat Matrix"/>
      <sheetName val="Back_Cal_for OMC"/>
      <sheetName val="3BL공동구 수량"/>
      <sheetName val="CEP Form"/>
      <sheetName val="Elemental Buildup"/>
      <sheetName val="CBD-PRICE"/>
      <sheetName val="ISBL-CIV"/>
      <sheetName val="Cover(P1)"/>
      <sheetName val="BQ (subcon)R Pt1"/>
      <sheetName val="Cover(P2)"/>
      <sheetName val="BQ (subcon)R Pt2"/>
      <sheetName val="Cover(P3)"/>
      <sheetName val="BQ (subcon)R Pt3"/>
      <sheetName val="Cover-P1"/>
      <sheetName val="Cover-P2"/>
      <sheetName val="BasePltQtyForPressureGrouting"/>
      <sheetName val="Qty (11.10.19)"/>
      <sheetName val="Qty Checking (P-1)"/>
      <sheetName val="Qty Checking (P-2)"/>
      <sheetName val="Detail(TV,Kg)"/>
      <sheetName val="Detail(SOF,Kg)"/>
      <sheetName val="Detail(JOTF-3,Kg)"/>
      <sheetName val="Detail(JOTF-4,Kg)"/>
      <sheetName val="Detail(JOTF-5,Kg)"/>
      <sheetName val="Rod &amp; Angle Bracket"/>
      <sheetName val="ACCESS GATE (D)"/>
      <sheetName val="ACCESS GATE (S)(1)"/>
      <sheetName val="ACCESS GATE (S)"/>
      <sheetName val="Alum Flashing"/>
      <sheetName val="SSC Split - All store (PYE) dat"/>
      <sheetName val="Project_Budget_Worksheet"/>
      <sheetName val="Meas.-Hotel Part"/>
      <sheetName val="water prop."/>
      <sheetName val="Sch-3"/>
      <sheetName val="Reference Information"/>
      <sheetName val="Employee List"/>
      <sheetName val="Sales Office"/>
      <sheetName val="fcl"/>
      <sheetName val="cctv_est1"/>
      <sheetName val="WorkbookSettings"/>
      <sheetName val="Europe Competitors"/>
      <sheetName val="SubmitCal"/>
      <sheetName val="Details and Earnings Charts"/>
      <sheetName val="#REF"/>
      <sheetName val="XREF"/>
      <sheetName val="Vehicles"/>
      <sheetName val="공사비 내역 (가)"/>
      <sheetName val="C1?"/>
      <sheetName val="vo_1_18mbw"/>
      <sheetName val="Sum6Jun99"/>
      <sheetName val="beam-reinft"/>
      <sheetName val="Calendar"/>
      <sheetName val="1095"/>
      <sheetName val="GF"/>
      <sheetName val="MEP schools"/>
      <sheetName val="Gypsum Rate"/>
      <sheetName val="gso"/>
      <sheetName val="FEVA"/>
      <sheetName val="HO Costs"/>
      <sheetName val="Sumcosts"/>
      <sheetName val="INDIGINEOUS ITEMS "/>
      <sheetName val="FORM-16"/>
      <sheetName val="LookupTables"/>
      <sheetName val="CW"/>
      <sheetName val="I.P. No 1"/>
      <sheetName val="PAYWORK"/>
      <sheetName val="cover page"/>
      <sheetName val="2.설계제원"/>
      <sheetName val="Conn. Lib"/>
      <sheetName val="Notes"/>
      <sheetName val="Flat_Matrix"/>
      <sheetName val="(2&amp;3&amp;4)Inquiry"/>
      <sheetName val="Design"/>
      <sheetName val="Section 2-SCHEDULE OF DAYWORK"/>
      <sheetName val="SECTION 10-TSE"/>
      <sheetName val="PB"/>
      <sheetName val="CLAY"/>
      <sheetName val="Conductor Size"/>
      <sheetName val="FORM7"/>
      <sheetName val="Fill this out first___"/>
      <sheetName val="Source_-_Never_delete"/>
      <sheetName val="_"/>
      <sheetName val="Section_2-SCHEDULE_OF_DAYWORK"/>
      <sheetName val="SECTION_10-TSE"/>
      <sheetName val="Conductor_Size"/>
      <sheetName val="Source_-_Never_delete1"/>
      <sheetName val="_1"/>
      <sheetName val="Section_2-SCHEDULE_OF_DAYWORK1"/>
      <sheetName val="SECTION_10-TSE1"/>
      <sheetName val="Conductor_Size1"/>
      <sheetName val="Other_Costs39"/>
      <sheetName val="procurement_contingency39"/>
      <sheetName val="(1)_Construction39"/>
      <sheetName val="(2)_Furniture39"/>
      <sheetName val="(3)_AV39"/>
      <sheetName val="(4)_Fees39"/>
      <sheetName val="(5)_On_Costs39"/>
      <sheetName val="(6)_Cont39"/>
      <sheetName val="(7)_Retail_Contribution39"/>
      <sheetName val="(8)_VAT39"/>
      <sheetName val="(9)_IT39"/>
      <sheetName val="(10)_VAT39"/>
      <sheetName val="Commitment_Schedule39"/>
      <sheetName val="Sch__Areas34"/>
      <sheetName val="_Summary_base_bid28"/>
      <sheetName val="6_-_Sum28"/>
      <sheetName val="Tender_Settlement32"/>
      <sheetName val="Validation_Data34"/>
      <sheetName val="Capital_Expenditure17"/>
      <sheetName val="Modified_Store17"/>
      <sheetName val="CONSTRUCTION_COMPONENT17"/>
      <sheetName val="BOQ_Direct_selling_cost17"/>
      <sheetName val="Site_Dev_BOQ17"/>
      <sheetName val="Fill_this_out_first___17"/>
      <sheetName val="Appendix_A_221"/>
      <sheetName val="Risk_Levels21"/>
      <sheetName val="Cat_A_Change_Control17"/>
      <sheetName val="BSD_(2)17"/>
      <sheetName val="w't_table17"/>
      <sheetName val="Prelims_value16"/>
      <sheetName val="Civil_Boq17"/>
      <sheetName val="Building_117"/>
      <sheetName val="Fill_Platform_Pricing_16"/>
      <sheetName val="Canopy_Pricing16"/>
      <sheetName val="Stepsafe_Platform_Pricing16"/>
      <sheetName val="Customize_Your_Purchase_Order16"/>
      <sheetName val="Chennai_45016"/>
      <sheetName val="sq_ftg_detail16"/>
      <sheetName val="Beam_at_Ground_flr_lvl(Steel)16"/>
      <sheetName val="Basement_Budget17"/>
      <sheetName val="Executive_Summary19"/>
      <sheetName val="Cash_Flow_Forecast16"/>
      <sheetName val="Cash_Flow_Fees_Breakdown16"/>
      <sheetName val="Orig_Budget_Cash_Flow_Forecas16"/>
      <sheetName val="Costs_Negotiated_Contract_Sum10"/>
      <sheetName val="3BL공동구_수량"/>
      <sheetName val="Section_2-SCHEDULE_OF_DAYWORK2"/>
      <sheetName val="SECTION_10-TSE2"/>
      <sheetName val="Conductor_Size2"/>
      <sheetName val="Source_-_Never_delete2"/>
      <sheetName val="_2"/>
      <sheetName val="CEP_Form"/>
      <sheetName val="Elemental_Buildup"/>
      <sheetName val="Fill_this_out_first___18"/>
      <sheetName val="BQ_(subcon)R_Pt1"/>
      <sheetName val="BQ_(subcon)R_Pt2"/>
      <sheetName val="BQ_(subcon)R_Pt3"/>
      <sheetName val="Qty_(11_10_19)"/>
      <sheetName val="Qty_Checking_(P-1)"/>
      <sheetName val="Qty_Checking_(P-2)"/>
      <sheetName val="Rod_&amp;_Angle_Bracket"/>
      <sheetName val="ACCESS_GATE_(D)"/>
      <sheetName val="ACCESS_GATE_(S)(1)"/>
      <sheetName val="ACCESS_GATE_(S)"/>
      <sheetName val="Alum_Flashing"/>
      <sheetName val="Valuation Summary"/>
      <sheetName val="Piling"/>
      <sheetName val="Groundworks"/>
      <sheetName val="Stuctural Steel "/>
      <sheetName val="Metal Deck"/>
      <sheetName val="Flat Roof Finishes"/>
      <sheetName val="Zinc roof &amp; wall cladding"/>
      <sheetName val="Masonry"/>
      <sheetName val="SFS Metsec Frame"/>
      <sheetName val="External Windows &amp; Doors"/>
      <sheetName val="Stone Finishes"/>
      <sheetName val="Shopfront"/>
      <sheetName val="Carcassing"/>
      <sheetName val="Internal Staircases"/>
      <sheetName val="Screens"/>
      <sheetName val="Lightening Protection"/>
      <sheetName val="Residential Entrances"/>
      <sheetName val="External Render"/>
      <sheetName val="Demolition"/>
      <sheetName val="Scaffolding"/>
      <sheetName val="Mechanical"/>
      <sheetName val="Electrical"/>
      <sheetName val="Stats"/>
      <sheetName val="Ceilings and Partitions"/>
      <sheetName val="Internal Doors"/>
      <sheetName val="Kitchens"/>
      <sheetName val="Wardrobes"/>
      <sheetName val="Wall Cladding"/>
      <sheetName val="Vanity Units"/>
      <sheetName val="Floor and Wall finishes"/>
      <sheetName val="Sanitaryware"/>
      <sheetName val="Decorations"/>
      <sheetName val="Firestopping"/>
      <sheetName val="278 works"/>
      <sheetName val="Handover Items"/>
      <sheetName val="Provisional Sums"/>
      <sheetName val="Bike Holders"/>
      <sheetName val="Quals, Assump, Exclu Resi"/>
      <sheetName val="Variations"/>
      <sheetName val="Prelims"/>
      <sheetName val="Assumptions"/>
      <sheetName val="Buying Schedule"/>
      <sheetName val="CRF Register"/>
      <sheetName val="Header"/>
      <sheetName val="Exec__Sum"/>
      <sheetName val="Costs_Negotiated_Contract_Sum11"/>
      <sheetName val="Costs_Negotiated_Contract_Sum12"/>
      <sheetName val="Set"/>
      <sheetName val="concrete"/>
      <sheetName val="Mech SOR Comparison  "/>
      <sheetName val="Sheet3"/>
      <sheetName val="Tender Summary"/>
      <sheetName val="#REF!"/>
      <sheetName val="BOQ건축"/>
      <sheetName val="AOC-8"/>
      <sheetName val="st"/>
      <sheetName val="beam-reinft-IIInd floor"/>
      <sheetName val="Halaman Muka"/>
      <sheetName val="Ragama"/>
      <sheetName val="External_Doors"/>
      <sheetName val="Valesco_Paste"/>
      <sheetName val="Tower_A1_Typ_"/>
      <sheetName val="Tower_A2_Typ_"/>
      <sheetName val="M-_Rate"/>
      <sheetName val="1612_01AL_-_INT_AM&amp;NIEP"/>
      <sheetName val="External_Doors1"/>
      <sheetName val="Valesco_Paste1"/>
      <sheetName val="Tower_A1_Typ_1"/>
      <sheetName val="Tower_A2_Typ_1"/>
      <sheetName val="M-_Rate1"/>
      <sheetName val="1612_01AL_-_INT_AM&amp;NIEP1"/>
      <sheetName val="Pipe"/>
      <sheetName val="PileCap"/>
      <sheetName val="Tie Beam GN"/>
      <sheetName val="Tangga GN"/>
      <sheetName val="SBI(Siliguri)"/>
      <sheetName val="Lists"/>
      <sheetName val="Branch_Power13"/>
      <sheetName val="Costs_Negotiated_Contract_Sum13"/>
      <sheetName val="Trading Floor - Level Six"/>
      <sheetName val="Bill"/>
      <sheetName val="tpr"/>
      <sheetName val="GenDataPh4"/>
      <sheetName val="General Items"/>
      <sheetName val="Beauty"/>
      <sheetName val="Core Eqpt"/>
      <sheetName val="Home"/>
      <sheetName val="Kids"/>
      <sheetName val="Lingerie"/>
      <sheetName val="Mens"/>
      <sheetName val="New Home"/>
      <sheetName val="Re-Useable"/>
      <sheetName val="Womens"/>
      <sheetName val="accom cash"/>
      <sheetName val="train cash"/>
      <sheetName val="Constructionˆ_x005f_x0000__“__x005f_x0013__"/>
      <sheetName val="KL Data"/>
      <sheetName val="tifico"/>
      <sheetName val="escon"/>
      <sheetName val="JAN"/>
      <sheetName val="SSC_Split_-_All_store_(PYE)_dat"/>
      <sheetName val="一発シート"/>
      <sheetName val="20_002"/>
      <sheetName val="OB2"/>
      <sheetName val="beam-reinft-IIInd_floor"/>
      <sheetName val="Halaman_Muka"/>
      <sheetName val="Constructionˆ_x0000__“__x0013__"/>
      <sheetName val="YP-ENG"/>
      <sheetName val="Fit Out "/>
      <sheetName val="DL-ENG"/>
      <sheetName val="BUDGET  MATERIAL"/>
      <sheetName val="ANLZ"/>
      <sheetName val="Project Summary"/>
      <sheetName val="Proforma"/>
      <sheetName val="Project_Summary"/>
      <sheetName val="M&amp;E"/>
      <sheetName val="WPA - Dems"/>
      <sheetName val="WP SUMMARY"/>
      <sheetName val="WPA_-_Dems"/>
      <sheetName val="WP_SUMMARY"/>
      <sheetName val="WPA_-_Dems1"/>
      <sheetName val="WP_SUMMARY1"/>
      <sheetName val="WPA_-_Dems2"/>
      <sheetName val="WP_SUMMARY2"/>
      <sheetName val="Change Control"/>
      <sheetName val="RATES"/>
    </sheetNames>
    <sheetDataSet>
      <sheetData sheetId="0" refreshError="1"/>
      <sheetData sheetId="1"/>
      <sheetData sheetId="2"/>
      <sheetData sheetId="3"/>
      <sheetData sheetId="4"/>
      <sheetData sheetId="5"/>
      <sheetData sheetId="6" refreshError="1"/>
      <sheetData sheetId="7" refreshError="1"/>
      <sheetData sheetId="8" refreshError="1"/>
      <sheetData sheetId="9"/>
      <sheetData sheetId="10"/>
      <sheetData sheetId="11" refreshError="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sheetData sheetId="54"/>
      <sheetData sheetId="55"/>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refreshError="1"/>
      <sheetData sheetId="230" refreshError="1"/>
      <sheetData sheetId="231"/>
      <sheetData sheetId="232"/>
      <sheetData sheetId="233"/>
      <sheetData sheetId="234"/>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sheetData sheetId="475"/>
      <sheetData sheetId="476"/>
      <sheetData sheetId="477"/>
      <sheetData sheetId="478"/>
      <sheetData sheetId="479"/>
      <sheetData sheetId="480"/>
      <sheetData sheetId="481"/>
      <sheetData sheetId="482"/>
      <sheetData sheetId="483"/>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sheetData sheetId="499"/>
      <sheetData sheetId="500"/>
      <sheetData sheetId="50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refreshError="1"/>
      <sheetData sheetId="555" refreshError="1"/>
      <sheetData sheetId="556" refreshError="1"/>
      <sheetData sheetId="557" refreshError="1"/>
      <sheetData sheetId="558"/>
      <sheetData sheetId="559"/>
      <sheetData sheetId="560" refreshError="1"/>
      <sheetData sheetId="561" refreshError="1"/>
      <sheetData sheetId="562" refreshError="1"/>
      <sheetData sheetId="563" refreshError="1"/>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sheetData sheetId="693" refreshError="1"/>
      <sheetData sheetId="694"/>
      <sheetData sheetId="695"/>
      <sheetData sheetId="696" refreshError="1"/>
      <sheetData sheetId="697" refreshError="1"/>
      <sheetData sheetId="698"/>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sheetData sheetId="745"/>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refreshError="1"/>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refreshError="1"/>
      <sheetData sheetId="2143" refreshError="1"/>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sheetData sheetId="2264" refreshError="1"/>
      <sheetData sheetId="2265"/>
      <sheetData sheetId="2266"/>
      <sheetData sheetId="2267"/>
      <sheetData sheetId="2268"/>
      <sheetData sheetId="2269"/>
      <sheetData sheetId="2270"/>
      <sheetData sheetId="2271"/>
      <sheetData sheetId="2272" refreshError="1"/>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sheetData sheetId="2393"/>
      <sheetData sheetId="2394"/>
      <sheetData sheetId="2395" refreshError="1"/>
      <sheetData sheetId="2396" refreshError="1"/>
      <sheetData sheetId="2397" refreshError="1"/>
      <sheetData sheetId="2398"/>
      <sheetData sheetId="2399"/>
      <sheetData sheetId="2400" refreshError="1"/>
      <sheetData sheetId="2401" refreshError="1"/>
      <sheetData sheetId="2402" refreshError="1"/>
      <sheetData sheetId="2403" refreshError="1"/>
      <sheetData sheetId="2404" refreshError="1"/>
      <sheetData sheetId="2405" refreshError="1"/>
      <sheetData sheetId="2406" refreshError="1"/>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efreshError="1"/>
      <sheetData sheetId="2420" refreshError="1"/>
      <sheetData sheetId="2421" refreshError="1"/>
      <sheetData sheetId="2422" refreshError="1"/>
      <sheetData sheetId="2423" refreshError="1"/>
      <sheetData sheetId="2424" refreshError="1"/>
      <sheetData sheetId="2425"/>
      <sheetData sheetId="2426"/>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sheetData sheetId="2463" refreshError="1"/>
      <sheetData sheetId="2464" refreshError="1"/>
      <sheetData sheetId="2465" refreshError="1"/>
      <sheetData sheetId="2466"/>
      <sheetData sheetId="2467"/>
      <sheetData sheetId="2468"/>
      <sheetData sheetId="2469"/>
      <sheetData sheetId="2470"/>
      <sheetData sheetId="2471"/>
      <sheetData sheetId="2472" refreshError="1"/>
      <sheetData sheetId="2473"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mental Schedule"/>
      <sheetName val="£Ft2 (Private)"/>
      <sheetName val="Schedule"/>
      <sheetName val="Sheet3"/>
      <sheetName val="Sheet12"/>
      <sheetName val="Sheet5"/>
      <sheetName val="Sheet2"/>
      <sheetName val="windows"/>
      <sheetName val="Sheet11"/>
      <sheetName val="Sheet4"/>
      <sheetName val="Sheet6"/>
      <sheetName val="Sheet8"/>
      <sheetName val="Sheet9"/>
      <sheetName val="floors and frame"/>
      <sheetName val="Sheet10"/>
      <sheetName val="Notes"/>
      <sheetName val="Package Summary"/>
      <sheetName val="Controls"/>
      <sheetName val="Basis"/>
      <sheetName val="Project Details"/>
      <sheetName val="Template"/>
      <sheetName val="Elemental_Schedule"/>
      <sheetName val="£Ft2_(Private)"/>
      <sheetName val="floors_and_frame"/>
      <sheetName val="Package_Summary"/>
      <sheetName val="Project_Details"/>
      <sheetName val="Elemental_Schedule1"/>
      <sheetName val="£Ft2_(Private)1"/>
      <sheetName val="floors_and_frame1"/>
      <sheetName val="Package_Summary1"/>
      <sheetName val="Project_Details1"/>
      <sheetName val="Elemental_Schedule2"/>
      <sheetName val="£Ft2_(Private)2"/>
      <sheetName val="floors_and_frame2"/>
      <sheetName val="Package_Summary2"/>
      <sheetName val="Project_Details2"/>
      <sheetName val="Elemental_Schedule3"/>
      <sheetName val="£Ft2_(Private)3"/>
      <sheetName val="floors_and_frame3"/>
      <sheetName val="Package_Summary3"/>
      <sheetName val="Project_Details3"/>
      <sheetName val="Elemental_Schedule4"/>
      <sheetName val="£Ft2_(Private)4"/>
      <sheetName val="floors_and_frame4"/>
      <sheetName val="Package_Summary4"/>
      <sheetName val="Project_Details4"/>
      <sheetName val="Elemental_Schedule5"/>
      <sheetName val="£Ft2_(Private)5"/>
      <sheetName val="floors_and_frame5"/>
      <sheetName val="Package_Summary5"/>
      <sheetName val="Project_Details5"/>
      <sheetName val="Title"/>
      <sheetName val="Summary"/>
      <sheetName val="Inputs"/>
      <sheetName val="Bank Terms"/>
      <sheetName val="wkly cflow"/>
      <sheetName val="PAX"/>
      <sheetName val="Elemental_Schedule6"/>
      <sheetName val="£Ft2_(Private)6"/>
      <sheetName val="floors_and_frame6"/>
      <sheetName val="Package_Summary6"/>
      <sheetName val="Project_Details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1 - Exec Summ"/>
      <sheetName val="2 - Comm Summ"/>
      <sheetName val="3 - Cont"/>
      <sheetName val="4 - Chan"/>
      <sheetName val="5-Forw"/>
      <sheetName val="6 - Sum"/>
      <sheetName val="6 -100"/>
      <sheetName val="6 - 200"/>
      <sheetName val="6 - 500"/>
      <sheetName val="6 - VE"/>
      <sheetName val="6 - 300"/>
      <sheetName val="6 -400"/>
      <sheetName val="6 - 600"/>
      <sheetName val="6 - Income"/>
      <sheetName val="Profile"/>
      <sheetName val="CashFlow Calc"/>
      <sheetName val="Cashflow"/>
      <sheetName val="Cashflow-with baseline"/>
      <sheetName val="Risk Register"/>
      <sheetName val=" VE Register"/>
      <sheetName val="App.A"/>
      <sheetName val="App.A Prov Sums"/>
      <sheetName val="App.B"/>
      <sheetName val="App.B - T&amp;T Issued"/>
      <sheetName val="App.C"/>
      <sheetName val="App.C - Design Info Regi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vel 0"/>
      <sheetName val="Project Data"/>
      <sheetName val="Level 1 &amp; 2"/>
      <sheetName val="Change Request Tracker"/>
      <sheetName val="Change Request Analysis"/>
      <sheetName val="Fee Tracker"/>
      <sheetName val="Oracle Rec"/>
      <sheetName val="Cost Certainty"/>
      <sheetName val="Contract Status Report"/>
      <sheetName val="Cashflow"/>
      <sheetName val="Summary"/>
      <sheetName val="Advanced Works"/>
      <sheetName val="Shell Works"/>
      <sheetName val="Walls &amp; Part"/>
      <sheetName val="Int Doors"/>
      <sheetName val="Wall Fins"/>
      <sheetName val="Ceilings"/>
      <sheetName val="Flooring"/>
      <sheetName val="Joinery"/>
      <sheetName val="BWIC"/>
      <sheetName val="Mechanical"/>
      <sheetName val="Refrig"/>
      <sheetName val="Electrical"/>
      <sheetName val="Sprinkler"/>
      <sheetName val="Security"/>
      <sheetName val="Lifts"/>
      <sheetName val="Escalators"/>
      <sheetName val="Shopfit"/>
      <sheetName val="Servery"/>
      <sheetName val="Signage"/>
      <sheetName val="Racking"/>
      <sheetName val="FFE"/>
      <sheetName val="Prelims"/>
      <sheetName val="Shopfit (Direct)"/>
      <sheetName val="Brand Contrib"/>
      <sheetName val="Servery (Direct)"/>
      <sheetName val="Racking (Direct)"/>
      <sheetName val="FFE (Direct)"/>
      <sheetName val="Other (Direct)"/>
      <sheetName val="TV's"/>
      <sheetName val="Site &amp; Legal"/>
      <sheetName val="Store Opg"/>
      <sheetName val="Blank Sheet"/>
      <sheetName val="Updates"/>
      <sheetName val="Level_0"/>
      <sheetName val="Project_Data"/>
      <sheetName val="Level_1_&amp;_2"/>
      <sheetName val="Change_Request_Tracker"/>
      <sheetName val="Change_Request_Analysis"/>
      <sheetName val="Fee_Tracker"/>
      <sheetName val="Oracle_Rec"/>
      <sheetName val="Cost_Certainty"/>
      <sheetName val="Contract_Status_Report"/>
      <sheetName val="Advanced_Works"/>
      <sheetName val="Shell_Works"/>
      <sheetName val="Walls_&amp;_Part"/>
      <sheetName val="Int_Doors"/>
      <sheetName val="Wall_Fins"/>
      <sheetName val="Shopfit_(Direct)"/>
      <sheetName val="Brand_Contrib"/>
      <sheetName val="Servery_(Direct)"/>
      <sheetName val="Racking_(Direct)"/>
      <sheetName val="FFE_(Direct)"/>
      <sheetName val="Other_(Direct)"/>
      <sheetName val="Site_&amp;_Legal"/>
      <sheetName val="Store_Opg"/>
      <sheetName val="Blank_Sheet"/>
      <sheetName val="Level_01"/>
      <sheetName val="Project_Data1"/>
      <sheetName val="Level_1_&amp;_21"/>
      <sheetName val="Change_Request_Tracker1"/>
      <sheetName val="Change_Request_Analysis1"/>
      <sheetName val="Fee_Tracker1"/>
      <sheetName val="Oracle_Rec1"/>
      <sheetName val="Cost_Certainty1"/>
      <sheetName val="Contract_Status_Report1"/>
      <sheetName val="Advanced_Works1"/>
      <sheetName val="Shell_Works1"/>
      <sheetName val="Walls_&amp;_Part1"/>
      <sheetName val="Int_Doors1"/>
      <sheetName val="Wall_Fins1"/>
      <sheetName val="Shopfit_(Direct)1"/>
      <sheetName val="Brand_Contrib1"/>
      <sheetName val="Servery_(Direct)1"/>
      <sheetName val="Racking_(Direct)1"/>
      <sheetName val="FFE_(Direct)1"/>
      <sheetName val="Other_(Direct)1"/>
      <sheetName val="Site_&amp;_Legal1"/>
      <sheetName val="Store_Opg1"/>
      <sheetName val="Blank_Sheet1"/>
      <sheetName val="Level_02"/>
      <sheetName val="Project_Data2"/>
      <sheetName val="Level_1_&amp;_22"/>
      <sheetName val="Change_Request_Tracker2"/>
      <sheetName val="Change_Request_Analysis2"/>
      <sheetName val="Fee_Tracker2"/>
      <sheetName val="Oracle_Rec2"/>
      <sheetName val="Cost_Certainty2"/>
      <sheetName val="Contract_Status_Report2"/>
      <sheetName val="Advanced_Works2"/>
      <sheetName val="Shell_Works2"/>
      <sheetName val="Walls_&amp;_Part2"/>
      <sheetName val="Int_Doors2"/>
      <sheetName val="Wall_Fins2"/>
      <sheetName val="Shopfit_(Direct)2"/>
      <sheetName val="Brand_Contrib2"/>
      <sheetName val="Servery_(Direct)2"/>
      <sheetName val="Racking_(Direct)2"/>
      <sheetName val="FFE_(Direct)2"/>
      <sheetName val="Other_(Direct)2"/>
      <sheetName val="Site_&amp;_Legal2"/>
      <sheetName val="Store_Opg2"/>
      <sheetName val="Blank_Sheet2"/>
      <sheetName val="Level_03"/>
      <sheetName val="Project_Data3"/>
      <sheetName val="Level_1_&amp;_23"/>
      <sheetName val="Change_Request_Tracker3"/>
      <sheetName val="Change_Request_Analysis3"/>
      <sheetName val="Fee_Tracker3"/>
      <sheetName val="Oracle_Rec3"/>
      <sheetName val="Cost_Certainty3"/>
      <sheetName val="Contract_Status_Report3"/>
      <sheetName val="Advanced_Works3"/>
      <sheetName val="Shell_Works3"/>
      <sheetName val="Walls_&amp;_Part3"/>
      <sheetName val="Int_Doors3"/>
      <sheetName val="Wall_Fins3"/>
      <sheetName val="Shopfit_(Direct)3"/>
      <sheetName val="Brand_Contrib3"/>
      <sheetName val="Servery_(Direct)3"/>
      <sheetName val="Racking_(Direct)3"/>
      <sheetName val="FFE_(Direct)3"/>
      <sheetName val="Other_(Direct)3"/>
      <sheetName val="Site_&amp;_Legal3"/>
      <sheetName val="Store_Opg3"/>
      <sheetName val="Blank_Sheet3"/>
      <sheetName val="Level_04"/>
      <sheetName val="Project_Data4"/>
      <sheetName val="Level_1_&amp;_24"/>
      <sheetName val="Change_Request_Tracker4"/>
      <sheetName val="Change_Request_Analysis4"/>
      <sheetName val="Fee_Tracker4"/>
      <sheetName val="Oracle_Rec4"/>
      <sheetName val="Cost_Certainty4"/>
      <sheetName val="Contract_Status_Report4"/>
      <sheetName val="Advanced_Works4"/>
      <sheetName val="Shell_Works4"/>
      <sheetName val="Walls_&amp;_Part4"/>
      <sheetName val="Int_Doors4"/>
      <sheetName val="Wall_Fins4"/>
      <sheetName val="Shopfit_(Direct)4"/>
      <sheetName val="Brand_Contrib4"/>
      <sheetName val="Servery_(Direct)4"/>
      <sheetName val="Racking_(Direct)4"/>
      <sheetName val="FFE_(Direct)4"/>
      <sheetName val="Other_(Direct)4"/>
      <sheetName val="Site_&amp;_Legal4"/>
      <sheetName val="Store_Opg4"/>
      <sheetName val="Blank_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vel 0"/>
      <sheetName val="Project Data"/>
      <sheetName val="Level 1 &amp; 2"/>
      <sheetName val="Change Request Tracker"/>
      <sheetName val="Change Request Analysis"/>
      <sheetName val="Fee Tracker"/>
      <sheetName val="Oracle Rec"/>
      <sheetName val="Cost Certainty"/>
      <sheetName val="Contract Status Report"/>
      <sheetName val="Cashflow"/>
      <sheetName val="Summary"/>
      <sheetName val="Advanced Works"/>
      <sheetName val="Shell Works"/>
      <sheetName val="Walls &amp; Part"/>
      <sheetName val="Int Doors"/>
      <sheetName val="Wall Fins"/>
      <sheetName val="Ceilings"/>
      <sheetName val="Flooring"/>
      <sheetName val="Joinery"/>
      <sheetName val="BWIC"/>
      <sheetName val="Mechanical"/>
      <sheetName val="Refrig"/>
      <sheetName val="Electrical"/>
      <sheetName val="Sprinkler"/>
      <sheetName val="Security"/>
      <sheetName val="Lifts"/>
      <sheetName val="Escalators"/>
      <sheetName val="Shopfit"/>
      <sheetName val="Servery"/>
      <sheetName val="Signage"/>
      <sheetName val="Racking"/>
      <sheetName val="FFE"/>
      <sheetName val="Prelims"/>
      <sheetName val="Shopfit (Direct)"/>
      <sheetName val="Brand Contrib"/>
      <sheetName val="Servery (Direct)"/>
      <sheetName val="Racking (Direct)"/>
      <sheetName val="FFE (Direct)"/>
      <sheetName val="Other (Direct)"/>
      <sheetName val="TV's"/>
      <sheetName val="Site &amp; Legal"/>
      <sheetName val="Store Opg"/>
      <sheetName val="Blank Sheet"/>
      <sheetName val="Updates"/>
      <sheetName val="Level_0"/>
      <sheetName val="Project_Data"/>
      <sheetName val="Level_1_&amp;_2"/>
      <sheetName val="Change_Request_Tracker"/>
      <sheetName val="Change_Request_Analysis"/>
      <sheetName val="Fee_Tracker"/>
      <sheetName val="Oracle_Rec"/>
      <sheetName val="Cost_Certainty"/>
      <sheetName val="Contract_Status_Report"/>
      <sheetName val="Advanced_Works"/>
      <sheetName val="Shell_Works"/>
      <sheetName val="Walls_&amp;_Part"/>
      <sheetName val="Int_Doors"/>
      <sheetName val="Wall_Fins"/>
      <sheetName val="Shopfit_(Direct)"/>
      <sheetName val="Brand_Contrib"/>
      <sheetName val="Servery_(Direct)"/>
      <sheetName val="Racking_(Direct)"/>
      <sheetName val="FFE_(Direct)"/>
      <sheetName val="Other_(Direct)"/>
      <sheetName val="Site_&amp;_Legal"/>
      <sheetName val="Store_Opg"/>
      <sheetName val="Blank_Sheet"/>
      <sheetName val="Level_01"/>
      <sheetName val="Project_Data1"/>
      <sheetName val="Level_1_&amp;_21"/>
      <sheetName val="Change_Request_Tracker1"/>
      <sheetName val="Change_Request_Analysis1"/>
      <sheetName val="Fee_Tracker1"/>
      <sheetName val="Oracle_Rec1"/>
      <sheetName val="Cost_Certainty1"/>
      <sheetName val="Contract_Status_Report1"/>
      <sheetName val="Advanced_Works1"/>
      <sheetName val="Shell_Works1"/>
      <sheetName val="Walls_&amp;_Part1"/>
      <sheetName val="Int_Doors1"/>
      <sheetName val="Wall_Fins1"/>
      <sheetName val="Shopfit_(Direct)1"/>
      <sheetName val="Brand_Contrib1"/>
      <sheetName val="Servery_(Direct)1"/>
      <sheetName val="Racking_(Direct)1"/>
      <sheetName val="FFE_(Direct)1"/>
      <sheetName val="Other_(Direct)1"/>
      <sheetName val="Site_&amp;_Legal1"/>
      <sheetName val="Store_Opg1"/>
      <sheetName val="Blank_Sheet1"/>
      <sheetName val="Level_02"/>
      <sheetName val="Project_Data2"/>
      <sheetName val="Level_1_&amp;_22"/>
      <sheetName val="Change_Request_Tracker2"/>
      <sheetName val="Change_Request_Analysis2"/>
      <sheetName val="Fee_Tracker2"/>
      <sheetName val="Oracle_Rec2"/>
      <sheetName val="Cost_Certainty2"/>
      <sheetName val="Contract_Status_Report2"/>
      <sheetName val="Advanced_Works2"/>
      <sheetName val="Shell_Works2"/>
      <sheetName val="Walls_&amp;_Part2"/>
      <sheetName val="Int_Doors2"/>
      <sheetName val="Wall_Fins2"/>
      <sheetName val="Shopfit_(Direct)2"/>
      <sheetName val="Brand_Contrib2"/>
      <sheetName val="Servery_(Direct)2"/>
      <sheetName val="Racking_(Direct)2"/>
      <sheetName val="FFE_(Direct)2"/>
      <sheetName val="Other_(Direct)2"/>
      <sheetName val="Site_&amp;_Legal2"/>
      <sheetName val="Store_Opg2"/>
      <sheetName val="Blank_Sheet2"/>
      <sheetName val="Level_03"/>
      <sheetName val="Project_Data3"/>
      <sheetName val="Level_1_&amp;_23"/>
      <sheetName val="Change_Request_Tracker3"/>
      <sheetName val="Change_Request_Analysis3"/>
      <sheetName val="Fee_Tracker3"/>
      <sheetName val="Oracle_Rec3"/>
      <sheetName val="Cost_Certainty3"/>
      <sheetName val="Contract_Status_Report3"/>
      <sheetName val="Advanced_Works3"/>
      <sheetName val="Shell_Works3"/>
      <sheetName val="Walls_&amp;_Part3"/>
      <sheetName val="Int_Doors3"/>
      <sheetName val="Wall_Fins3"/>
      <sheetName val="Shopfit_(Direct)3"/>
      <sheetName val="Brand_Contrib3"/>
      <sheetName val="Servery_(Direct)3"/>
      <sheetName val="Racking_(Direct)3"/>
      <sheetName val="FFE_(Direct)3"/>
      <sheetName val="Other_(Direct)3"/>
      <sheetName val="Site_&amp;_Legal3"/>
      <sheetName val="Store_Opg3"/>
      <sheetName val="Blank_Sheet3"/>
      <sheetName val="Level_04"/>
      <sheetName val="Project_Data4"/>
      <sheetName val="Level_1_&amp;_24"/>
      <sheetName val="Change_Request_Tracker4"/>
      <sheetName val="Change_Request_Analysis4"/>
      <sheetName val="Fee_Tracker4"/>
      <sheetName val="Oracle_Rec4"/>
      <sheetName val="Cost_Certainty4"/>
      <sheetName val="Contract_Status_Report4"/>
      <sheetName val="Advanced_Works4"/>
      <sheetName val="Shell_Works4"/>
      <sheetName val="Walls_&amp;_Part4"/>
      <sheetName val="Int_Doors4"/>
      <sheetName val="Wall_Fins4"/>
      <sheetName val="Shopfit_(Direct)4"/>
      <sheetName val="Brand_Contrib4"/>
      <sheetName val="Servery_(Direct)4"/>
      <sheetName val="Racking_(Direct)4"/>
      <sheetName val="FFE_(Direct)4"/>
      <sheetName val="Other_(Direct)4"/>
      <sheetName val="Site_&amp;_Legal4"/>
      <sheetName val="Store_Opg4"/>
      <sheetName val="Blank_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TI"/>
      <sheetName val="TD_Con"/>
      <sheetName val="TD_Ops"/>
      <sheetName val="Const"/>
      <sheetName val="Ops"/>
      <sheetName val="Annual"/>
      <sheetName val="Output_pres"/>
      <sheetName val="Contents"/>
      <sheetName val="PrtDefn"/>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Headlines"/>
      <sheetName val="Benchmarking Offices"/>
      <sheetName val="Offices key parameters"/>
      <sheetName val="Benchmarking Residential"/>
      <sheetName val="summary of costs"/>
      <sheetName val="Offices elemental summary"/>
      <sheetName val="Residential elemental summary"/>
      <sheetName val="Common infrastructure"/>
      <sheetName val="Risks"/>
      <sheetName val="Base Areas-m²"/>
      <sheetName val="Base Areas-ft²"/>
      <sheetName val="Areas-notes"/>
      <sheetName val="Residential unit mix"/>
      <sheetName val="basis"/>
      <sheetName val="assumptions"/>
      <sheetName val="assumptions (2)"/>
      <sheetName val="exclusions"/>
      <sheetName val="Appendix A fly"/>
      <sheetName val="Office cost detail"/>
      <sheetName val="Appendices B fly"/>
      <sheetName val="Residential outline spec."/>
      <sheetName val="Appendices C fly"/>
      <sheetName val="Do not delete - Lists"/>
      <sheetName val="Data"/>
      <sheetName val="Notes"/>
      <sheetName val="New Bld"/>
      <sheetName val="Project Details"/>
      <sheetName val="Summary"/>
      <sheetName val="Bill 1 - Preliminaries"/>
      <sheetName val="Sheet5"/>
      <sheetName val="ESTIMATE"/>
      <sheetName val="Form"/>
      <sheetName val="Benchmarking_Offices"/>
      <sheetName val="Offices_key_parameters"/>
      <sheetName val="Benchmarking_Residential"/>
      <sheetName val="summary_of_costs"/>
      <sheetName val="Offices_elemental_summary"/>
      <sheetName val="Residential_elemental_summary"/>
      <sheetName val="Common_infrastructure"/>
      <sheetName val="Base_Areas-m²"/>
      <sheetName val="Base_Areas-ft²"/>
      <sheetName val="Residential_unit_mix"/>
      <sheetName val="assumptions_(2)"/>
      <sheetName val="Appendix_A_fly"/>
      <sheetName val="Office_cost_detail"/>
      <sheetName val="Appendices_B_fly"/>
      <sheetName val="Residential_outline_spec_"/>
      <sheetName val="Appendices_C_fly"/>
      <sheetName val="Do_not_delete_-_Lists"/>
      <sheetName val="New_Bld"/>
      <sheetName val="Project_Details"/>
      <sheetName val="Benchmarking_Offices1"/>
      <sheetName val="Offices_key_parameters1"/>
      <sheetName val="Benchmarking_Residential1"/>
      <sheetName val="summary_of_costs1"/>
      <sheetName val="Offices_elemental_summary1"/>
      <sheetName val="Residential_elemental_summary1"/>
      <sheetName val="Common_infrastructure1"/>
      <sheetName val="Base_Areas-m²1"/>
      <sheetName val="Base_Areas-ft²1"/>
      <sheetName val="Residential_unit_mix1"/>
      <sheetName val="assumptions_(2)1"/>
      <sheetName val="Appendix_A_fly1"/>
      <sheetName val="Office_cost_detail1"/>
      <sheetName val="Appendices_B_fly1"/>
      <sheetName val="Residential_outline_spec_1"/>
      <sheetName val="Appendices_C_fly1"/>
      <sheetName val="Do_not_delete_-_Lists1"/>
      <sheetName val="New_Bld1"/>
      <sheetName val="Project_Details1"/>
      <sheetName val="Bill_1_-_Preliminaries"/>
      <sheetName val="Benchmarking_Offices2"/>
      <sheetName val="Offices_key_parameters2"/>
      <sheetName val="Benchmarking_Residential2"/>
      <sheetName val="summary_of_costs2"/>
      <sheetName val="Offices_elemental_summary2"/>
      <sheetName val="Residential_elemental_summary2"/>
      <sheetName val="Common_infrastructure2"/>
      <sheetName val="Base_Areas-m²2"/>
      <sheetName val="Base_Areas-ft²2"/>
      <sheetName val="Residential_unit_mix2"/>
      <sheetName val="assumptions_(2)2"/>
      <sheetName val="Appendix_A_fly2"/>
      <sheetName val="Office_cost_detail2"/>
      <sheetName val="Appendices_B_fly2"/>
      <sheetName val="Residential_outline_spec_2"/>
      <sheetName val="Appendices_C_fly2"/>
      <sheetName val="Do_not_delete_-_Lists2"/>
      <sheetName val="New_Bld2"/>
      <sheetName val="Project_Details2"/>
      <sheetName val="Construction"/>
      <sheetName val="Benchmarking_Offices3"/>
      <sheetName val="Offices_key_parameters3"/>
      <sheetName val="Benchmarking_Residential3"/>
      <sheetName val="summary_of_costs3"/>
      <sheetName val="Offices_elemental_summary3"/>
      <sheetName val="Residential_elemental_summary3"/>
      <sheetName val="Common_infrastructure3"/>
      <sheetName val="Base_Areas-m²3"/>
      <sheetName val="Base_Areas-ft²3"/>
      <sheetName val="Residential_unit_mix3"/>
      <sheetName val="assumptions_(2)3"/>
      <sheetName val="Appendix_A_fly3"/>
      <sheetName val="Office_cost_detail3"/>
      <sheetName val="Appendices_B_fly3"/>
      <sheetName val="Residential_outline_spec_3"/>
      <sheetName val="Appendices_C_fly3"/>
      <sheetName val="Do_not_delete_-_Lists3"/>
      <sheetName val="New_Bld3"/>
      <sheetName val="Project_Details3"/>
      <sheetName val="Bill_1_-_Preliminaries1"/>
      <sheetName val="Benchmarking_Offices4"/>
      <sheetName val="Offices_key_parameters4"/>
      <sheetName val="Benchmarking_Residential4"/>
      <sheetName val="summary_of_costs4"/>
      <sheetName val="Offices_elemental_summary4"/>
      <sheetName val="Residential_elemental_summary4"/>
      <sheetName val="Common_infrastructure4"/>
      <sheetName val="Base_Areas-m²4"/>
      <sheetName val="Base_Areas-ft²4"/>
      <sheetName val="Residential_unit_mix4"/>
      <sheetName val="assumptions_(2)4"/>
      <sheetName val="Appendix_A_fly4"/>
      <sheetName val="Office_cost_detail4"/>
      <sheetName val="Appendices_B_fly4"/>
      <sheetName val="Residential_outline_spec_4"/>
      <sheetName val="Appendices_C_fly4"/>
      <sheetName val="Do_not_delete_-_Lists4"/>
      <sheetName val="New_Bld4"/>
      <sheetName val="Project_Details4"/>
      <sheetName val="Bill_1_-_Preliminaries2"/>
      <sheetName val="Benchmarking_Offices5"/>
      <sheetName val="Offices_key_parameters5"/>
      <sheetName val="Benchmarking_Residential5"/>
      <sheetName val="summary_of_costs5"/>
      <sheetName val="Offices_elemental_summary5"/>
      <sheetName val="Residential_elemental_summary5"/>
      <sheetName val="Common_infrastructure5"/>
      <sheetName val="Base_Areas-m²5"/>
      <sheetName val="Base_Areas-ft²5"/>
      <sheetName val="Residential_unit_mix5"/>
      <sheetName val="assumptions_(2)5"/>
      <sheetName val="Appendix_A_fly5"/>
      <sheetName val="Office_cost_detail5"/>
      <sheetName val="Appendices_B_fly5"/>
      <sheetName val="Residential_outline_spec_5"/>
      <sheetName val="Appendices_C_fly5"/>
      <sheetName val="Do_not_delete_-_Lists5"/>
      <sheetName val="New_Bld5"/>
      <sheetName val="Project_Details5"/>
      <sheetName val="Bill_1_-_Preliminaries3"/>
      <sheetName val="Sheet3"/>
      <sheetName val="Benchmarking_Offices6"/>
      <sheetName val="Offices_key_parameters6"/>
      <sheetName val="Benchmarking_Residential6"/>
      <sheetName val="summary_of_costs6"/>
      <sheetName val="Offices_elemental_summary6"/>
      <sheetName val="Residential_elemental_summary6"/>
      <sheetName val="Common_infrastructure6"/>
      <sheetName val="Base_Areas-m²6"/>
      <sheetName val="Base_Areas-ft²6"/>
      <sheetName val="Residential_unit_mix6"/>
      <sheetName val="assumptions_(2)6"/>
      <sheetName val="Appendix_A_fly6"/>
      <sheetName val="Office_cost_detail6"/>
      <sheetName val="Appendices_B_fly6"/>
      <sheetName val="Residential_outline_spec_6"/>
      <sheetName val="Appendices_C_fly6"/>
      <sheetName val="Do_not_delete_-_Lists6"/>
      <sheetName val="New_Bld6"/>
      <sheetName val="Project_Details6"/>
      <sheetName val="Bill_1_-_Preliminaries4"/>
      <sheetName val="Subcon &amp; mats"/>
      <sheetName val="Trend 2"/>
      <sheetName val="Benchmarking_Offices7"/>
      <sheetName val="Offices_key_parameters7"/>
      <sheetName val="Benchmarking_Residential7"/>
      <sheetName val="summary_of_costs7"/>
      <sheetName val="Offices_elemental_summary7"/>
      <sheetName val="Residential_elemental_summary7"/>
      <sheetName val="Common_infrastructure7"/>
      <sheetName val="Base_Areas-m²7"/>
      <sheetName val="Base_Areas-ft²7"/>
      <sheetName val="Residential_unit_mix7"/>
      <sheetName val="assumptions_(2)7"/>
      <sheetName val="Appendix_A_fly7"/>
      <sheetName val="Office_cost_detail7"/>
      <sheetName val="Appendices_B_fly7"/>
      <sheetName val="Residential_outline_spec_7"/>
      <sheetName val="Appendices_C_fly7"/>
      <sheetName val="Do_not_delete_-_Lists7"/>
      <sheetName val="New_Bld7"/>
      <sheetName val="Project_Details7"/>
      <sheetName val="Bill_1_-_Preliminaries5"/>
      <sheetName val="Benchmarking_Offices8"/>
      <sheetName val="Offices_key_parameters8"/>
      <sheetName val="Benchmarking_Residential8"/>
      <sheetName val="summary_of_costs8"/>
      <sheetName val="Offices_elemental_summary8"/>
      <sheetName val="Residential_elemental_summary8"/>
      <sheetName val="Common_infrastructure8"/>
      <sheetName val="Base_Areas-m²8"/>
      <sheetName val="Base_Areas-ft²8"/>
      <sheetName val="Residential_unit_mix8"/>
      <sheetName val="assumptions_(2)8"/>
      <sheetName val="Appendix_A_fly8"/>
      <sheetName val="Office_cost_detail8"/>
      <sheetName val="Appendices_B_fly8"/>
      <sheetName val="Residential_outline_spec_8"/>
      <sheetName val="Appendices_C_fly8"/>
      <sheetName val="Bill_1_-_Preliminaries7"/>
      <sheetName val="Floor_areas3"/>
      <sheetName val="Floor_areas1"/>
      <sheetName val="Floor_areas"/>
      <sheetName val="Bill_1_-_Preliminaries6"/>
      <sheetName val="Floor_areas2"/>
      <sheetName val="Floor areas"/>
      <sheetName val="sensitivities"/>
      <sheetName val="IBD"/>
      <sheetName val="Benchmarking_Offices9"/>
      <sheetName val="Offices_key_parameters9"/>
      <sheetName val="Benchmarking_Residential9"/>
      <sheetName val="summary_of_costs9"/>
      <sheetName val="Offices_elemental_summary9"/>
      <sheetName val="Residential_elemental_summary9"/>
      <sheetName val="Common_infrastructure9"/>
      <sheetName val="Base_Areas-m²9"/>
      <sheetName val="Base_Areas-ft²9"/>
      <sheetName val="Residential_unit_mix9"/>
      <sheetName val="assumptions_(2)9"/>
      <sheetName val="Appendix_A_fly9"/>
      <sheetName val="Office_cost_detail9"/>
      <sheetName val="Appendices_B_fly9"/>
      <sheetName val="Residential_outline_spec_9"/>
      <sheetName val="Appendices_C_fly9"/>
      <sheetName val="Do_not_delete_-_Lists8"/>
      <sheetName val="New_Bld8"/>
      <sheetName val="Project_Details8"/>
      <sheetName val="Bill_1_-_Preliminaries8"/>
      <sheetName val="Floor_areas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tion"/>
      <sheetName val="Summary2"/>
      <sheetName val="Other Costs"/>
      <sheetName val="FitOut"/>
      <sheetName val="SUMMARY"/>
      <sheetName val="procurement contingency"/>
      <sheetName val="Chart1"/>
      <sheetName val="Sheet2"/>
      <sheetName val="(1) Construction"/>
      <sheetName val="(2) Furniture"/>
      <sheetName val="(3) AV"/>
      <sheetName val="(4) Fees"/>
      <sheetName val="(5) On Costs"/>
      <sheetName val="(6) Cont"/>
      <sheetName val="(7) Retail Contribution"/>
      <sheetName val="(8) VAT"/>
      <sheetName val="(9) IT"/>
      <sheetName val="(10) VAT"/>
      <sheetName val="Cashflow"/>
      <sheetName val="Commitment Schedule"/>
      <sheetName val="Other_Costs"/>
      <sheetName val="procurement_contingency"/>
      <sheetName val="(1)_Construction"/>
      <sheetName val="(2)_Furniture"/>
      <sheetName val="(3)_AV"/>
      <sheetName val="(4)_Fees"/>
      <sheetName val="(5)_On_Costs"/>
      <sheetName val="(6)_Cont"/>
      <sheetName val="(7)_Retail_Contribution"/>
      <sheetName val="(8)_VAT"/>
      <sheetName val="(9)_IT"/>
      <sheetName val="(10)_VAT"/>
      <sheetName val="Commitment_Schedule"/>
      <sheetName val="TI"/>
      <sheetName val="Other_Costs1"/>
      <sheetName val="procurement_contingency1"/>
      <sheetName val="(1)_Construction1"/>
      <sheetName val="(2)_Furniture1"/>
      <sheetName val="(3)_AV1"/>
      <sheetName val="(4)_Fees1"/>
      <sheetName val="(5)_On_Costs1"/>
      <sheetName val="(6)_Cont1"/>
      <sheetName val="(7)_Retail_Contribution1"/>
      <sheetName val="(8)_VAT1"/>
      <sheetName val="(9)_IT1"/>
      <sheetName val="(10)_VAT1"/>
      <sheetName val="Commitment_Schedule1"/>
      <sheetName val="Data"/>
      <sheetName val="Sch. Areas"/>
      <sheetName val="CASHFL1"/>
      <sheetName val=" Summary base bid"/>
      <sheetName val="6 - Sum"/>
      <sheetName val="CBS"/>
      <sheetName val="Validation Data"/>
      <sheetName val="Tender Settlement"/>
      <sheetName val="Other_Costs2"/>
      <sheetName val="procurement_contingency2"/>
      <sheetName val="(1)_Construction2"/>
      <sheetName val="(2)_Furniture2"/>
      <sheetName val="(3)_AV2"/>
      <sheetName val="(4)_Fees2"/>
      <sheetName val="(5)_On_Costs2"/>
      <sheetName val="(6)_Cont2"/>
      <sheetName val="(7)_Retail_Contribution2"/>
      <sheetName val="(8)_VAT2"/>
      <sheetName val="(9)_IT2"/>
      <sheetName val="(10)_VAT2"/>
      <sheetName val="Commitment_Schedule2"/>
      <sheetName val="Validation_Data"/>
      <sheetName val="Sch__Areas"/>
      <sheetName val="1"/>
      <sheetName val="Control"/>
      <sheetName val="Modified Store"/>
      <sheetName val="Boq"/>
      <sheetName val="Risk Levels"/>
      <sheetName val="Assump_Input"/>
      <sheetName val="Economics"/>
      <sheetName val="Tender_Settlement"/>
      <sheetName val="Other_Costs4"/>
      <sheetName val="procurement_contingency4"/>
      <sheetName val="(1)_Construction4"/>
      <sheetName val="(2)_Furniture4"/>
      <sheetName val="(3)_AV4"/>
      <sheetName val="(4)_Fees4"/>
      <sheetName val="(5)_On_Costs4"/>
      <sheetName val="(6)_Cont4"/>
      <sheetName val="(7)_Retail_Contribution4"/>
      <sheetName val="(8)_VAT4"/>
      <sheetName val="(9)_IT4"/>
      <sheetName val="(10)_VAT4"/>
      <sheetName val="Commitment_Schedule4"/>
      <sheetName val="Validation_Data2"/>
      <sheetName val="Tender_Settlement2"/>
      <sheetName val="Sch__Areas1"/>
      <sheetName val="_Summary_base_bid1"/>
      <sheetName val="6_-_Sum1"/>
      <sheetName val="Other_Costs3"/>
      <sheetName val="procurement_contingency3"/>
      <sheetName val="(1)_Construction3"/>
      <sheetName val="(2)_Furniture3"/>
      <sheetName val="(3)_AV3"/>
      <sheetName val="(4)_Fees3"/>
      <sheetName val="(5)_On_Costs3"/>
      <sheetName val="(6)_Cont3"/>
      <sheetName val="(7)_Retail_Contribution3"/>
      <sheetName val="(8)_VAT3"/>
      <sheetName val="(9)_IT3"/>
      <sheetName val="(10)_VAT3"/>
      <sheetName val="Commitment_Schedule3"/>
      <sheetName val="Validation_Data1"/>
      <sheetName val="Tender_Settlement1"/>
      <sheetName val="_Summary_base_bid"/>
      <sheetName val="6_-_Sum"/>
      <sheetName val="Other_Costs5"/>
      <sheetName val="procurement_contingency5"/>
      <sheetName val="(1)_Construction5"/>
      <sheetName val="(2)_Furniture5"/>
      <sheetName val="(3)_AV5"/>
      <sheetName val="(4)_Fees5"/>
      <sheetName val="(5)_On_Costs5"/>
      <sheetName val="(6)_Cont5"/>
      <sheetName val="(7)_Retail_Contribution5"/>
      <sheetName val="(8)_VAT5"/>
      <sheetName val="(9)_IT5"/>
      <sheetName val="(10)_VAT5"/>
      <sheetName val="Commitment_Schedule5"/>
      <sheetName val="Validation_Data3"/>
      <sheetName val="Tender_Settlement3"/>
      <sheetName val="Other_Costs6"/>
      <sheetName val="procurement_contingency6"/>
      <sheetName val="(1)_Construction6"/>
      <sheetName val="(2)_Furniture6"/>
      <sheetName val="(3)_AV6"/>
      <sheetName val="(4)_Fees6"/>
      <sheetName val="(5)_On_Costs6"/>
      <sheetName val="(6)_Cont6"/>
      <sheetName val="(7)_Retail_Contribution6"/>
      <sheetName val="(8)_VAT6"/>
      <sheetName val="(9)_IT6"/>
      <sheetName val="(10)_VAT6"/>
      <sheetName val="Commitment_Schedule6"/>
      <sheetName val="Other_Costs7"/>
      <sheetName val="procurement_contingency7"/>
      <sheetName val="(1)_Construction7"/>
      <sheetName val="(2)_Furniture7"/>
      <sheetName val="(3)_AV7"/>
      <sheetName val="(4)_Fees7"/>
      <sheetName val="(5)_On_Costs7"/>
      <sheetName val="(6)_Cont7"/>
      <sheetName val="(7)_Retail_Contribution7"/>
      <sheetName val="(8)_VAT7"/>
      <sheetName val="(9)_IT7"/>
      <sheetName val="(10)_VAT7"/>
      <sheetName val="Commitment_Schedule7"/>
      <sheetName val="Other_Costs8"/>
      <sheetName val="procurement_contingency8"/>
      <sheetName val="(1)_Construction8"/>
      <sheetName val="(2)_Furniture8"/>
      <sheetName val="(3)_AV8"/>
      <sheetName val="(4)_Fees8"/>
      <sheetName val="(5)_On_Costs8"/>
      <sheetName val="(6)_Cont8"/>
      <sheetName val="(7)_Retail_Contribution8"/>
      <sheetName val="(8)_VAT8"/>
      <sheetName val="(9)_IT8"/>
      <sheetName val="(10)_VAT8"/>
      <sheetName val="Commitment_Schedule8"/>
      <sheetName val="Other_Costs9"/>
      <sheetName val="procurement_contingency9"/>
      <sheetName val="(1)_Construction9"/>
      <sheetName val="(2)_Furniture9"/>
      <sheetName val="(3)_AV9"/>
      <sheetName val="(4)_Fees9"/>
      <sheetName val="(5)_On_Costs9"/>
      <sheetName val="(6)_Cont9"/>
      <sheetName val="(7)_Retail_Contribution9"/>
      <sheetName val="(8)_VAT9"/>
      <sheetName val="(9)_IT9"/>
      <sheetName val="(10)_VAT9"/>
      <sheetName val="Commitment_Schedule9"/>
      <sheetName val="Validation_Data4"/>
      <sheetName val="Other_Costs10"/>
      <sheetName val="procurement_contingency10"/>
      <sheetName val="(1)_Construction10"/>
      <sheetName val="(2)_Furniture10"/>
      <sheetName val="(3)_AV10"/>
      <sheetName val="(4)_Fees10"/>
      <sheetName val="(5)_On_Costs10"/>
      <sheetName val="(6)_Cont10"/>
      <sheetName val="(7)_Retail_Contribution10"/>
      <sheetName val="(8)_VAT10"/>
      <sheetName val="(9)_IT10"/>
      <sheetName val="(10)_VAT10"/>
      <sheetName val="Commitment_Schedule10"/>
      <sheetName val="Validation_Data5"/>
      <sheetName val="Other_Costs11"/>
      <sheetName val="procurement_contingency11"/>
      <sheetName val="(1)_Construction11"/>
      <sheetName val="(2)_Furniture11"/>
      <sheetName val="(3)_AV11"/>
      <sheetName val="(4)_Fees11"/>
      <sheetName val="(5)_On_Costs11"/>
      <sheetName val="(6)_Cont11"/>
      <sheetName val="(7)_Retail_Contribution11"/>
      <sheetName val="(8)_VAT11"/>
      <sheetName val="(9)_IT11"/>
      <sheetName val="(10)_VAT11"/>
      <sheetName val="Commitment_Schedule11"/>
      <sheetName val="Validation_Data6"/>
      <sheetName val="Tender_Settlement4"/>
      <sheetName val="Other_Costs16"/>
      <sheetName val="procurement_contingency16"/>
      <sheetName val="(1)_Construction16"/>
      <sheetName val="(2)_Furniture16"/>
      <sheetName val="(3)_AV16"/>
      <sheetName val="(4)_Fees16"/>
      <sheetName val="(5)_On_Costs16"/>
      <sheetName val="(6)_Cont16"/>
      <sheetName val="(7)_Retail_Contribution16"/>
      <sheetName val="(8)_VAT16"/>
      <sheetName val="(9)_IT16"/>
      <sheetName val="(10)_VAT16"/>
      <sheetName val="Commitment_Schedule16"/>
      <sheetName val="Validation_Data11"/>
      <sheetName val="Tender_Settlement9"/>
      <sheetName val="Sch__Areas6"/>
      <sheetName val="_Summary_base_bid5"/>
      <sheetName val="6_-_Sum5"/>
      <sheetName val="Other_Costs12"/>
      <sheetName val="procurement_contingency12"/>
      <sheetName val="(1)_Construction12"/>
      <sheetName val="(2)_Furniture12"/>
      <sheetName val="(3)_AV12"/>
      <sheetName val="(4)_Fees12"/>
      <sheetName val="(5)_On_Costs12"/>
      <sheetName val="(6)_Cont12"/>
      <sheetName val="(7)_Retail_Contribution12"/>
      <sheetName val="(8)_VAT12"/>
      <sheetName val="(9)_IT12"/>
      <sheetName val="(10)_VAT12"/>
      <sheetName val="Commitment_Schedule12"/>
      <sheetName val="Validation_Data7"/>
      <sheetName val="Tender_Settlement5"/>
      <sheetName val="Sch__Areas2"/>
      <sheetName val="Other_Costs13"/>
      <sheetName val="procurement_contingency13"/>
      <sheetName val="(1)_Construction13"/>
      <sheetName val="(2)_Furniture13"/>
      <sheetName val="(3)_AV13"/>
      <sheetName val="(4)_Fees13"/>
      <sheetName val="(5)_On_Costs13"/>
      <sheetName val="(6)_Cont13"/>
      <sheetName val="(7)_Retail_Contribution13"/>
      <sheetName val="(8)_VAT13"/>
      <sheetName val="(9)_IT13"/>
      <sheetName val="(10)_VAT13"/>
      <sheetName val="Commitment_Schedule13"/>
      <sheetName val="Validation_Data8"/>
      <sheetName val="Tender_Settlement6"/>
      <sheetName val="Sch__Areas3"/>
      <sheetName val="_Summary_base_bid2"/>
      <sheetName val="6_-_Sum2"/>
      <sheetName val="Other_Costs14"/>
      <sheetName val="procurement_contingency14"/>
      <sheetName val="(1)_Construction14"/>
      <sheetName val="(2)_Furniture14"/>
      <sheetName val="(3)_AV14"/>
      <sheetName val="(4)_Fees14"/>
      <sheetName val="(5)_On_Costs14"/>
      <sheetName val="(6)_Cont14"/>
      <sheetName val="(7)_Retail_Contribution14"/>
      <sheetName val="(8)_VAT14"/>
      <sheetName val="(9)_IT14"/>
      <sheetName val="(10)_VAT14"/>
      <sheetName val="Commitment_Schedule14"/>
      <sheetName val="Validation_Data9"/>
      <sheetName val="Tender_Settlement7"/>
      <sheetName val="Sch__Areas4"/>
      <sheetName val="_Summary_base_bid3"/>
      <sheetName val="6_-_Sum3"/>
      <sheetName val="Other_Costs15"/>
      <sheetName val="procurement_contingency15"/>
      <sheetName val="(1)_Construction15"/>
      <sheetName val="(2)_Furniture15"/>
      <sheetName val="(3)_AV15"/>
      <sheetName val="(4)_Fees15"/>
      <sheetName val="(5)_On_Costs15"/>
      <sheetName val="(6)_Cont15"/>
      <sheetName val="(7)_Retail_Contribution15"/>
      <sheetName val="(8)_VAT15"/>
      <sheetName val="(9)_IT15"/>
      <sheetName val="(10)_VAT15"/>
      <sheetName val="Commitment_Schedule15"/>
      <sheetName val="Validation_Data10"/>
      <sheetName val="Tender_Settlement8"/>
      <sheetName val="Sch__Areas5"/>
      <sheetName val="_Summary_base_bid4"/>
      <sheetName val="6_-_Sum4"/>
      <sheetName val="Other_Costs17"/>
      <sheetName val="procurement_contingency17"/>
      <sheetName val="(1)_Construction17"/>
      <sheetName val="(2)_Furniture17"/>
      <sheetName val="(3)_AV17"/>
      <sheetName val="(4)_Fees17"/>
      <sheetName val="(5)_On_Costs17"/>
      <sheetName val="(6)_Cont17"/>
      <sheetName val="(7)_Retail_Contribution17"/>
      <sheetName val="(8)_VAT17"/>
      <sheetName val="(9)_IT17"/>
      <sheetName val="(10)_VAT17"/>
      <sheetName val="Commitment_Schedule17"/>
      <sheetName val="Validation_Data12"/>
      <sheetName val="Sch__Areas7"/>
      <sheetName val="_Summary_base_bid6"/>
      <sheetName val="6_-_Sum6"/>
      <sheetName val="Tender_Settlement10"/>
      <sheetName val="Risk_Levels"/>
      <sheetName val="Other_Costs18"/>
      <sheetName val="procurement_contingency18"/>
      <sheetName val="(1)_Construction18"/>
      <sheetName val="(2)_Furniture18"/>
      <sheetName val="(3)_AV18"/>
      <sheetName val="(4)_Fees18"/>
      <sheetName val="(5)_On_Costs18"/>
      <sheetName val="(6)_Cont18"/>
      <sheetName val="(7)_Retail_Contribution18"/>
      <sheetName val="(8)_VAT18"/>
      <sheetName val="(9)_IT18"/>
      <sheetName val="(10)_VAT18"/>
      <sheetName val="Commitment_Schedule18"/>
      <sheetName val="Validation_Data13"/>
      <sheetName val="Tender_Settlement11"/>
      <sheetName val="Sch__Areas8"/>
      <sheetName val="_Summary_base_bid7"/>
      <sheetName val="6_-_Sum7"/>
      <sheetName val="Other_Costs19"/>
      <sheetName val="procurement_contingency19"/>
      <sheetName val="(1)_Construction19"/>
      <sheetName val="(2)_Furniture19"/>
      <sheetName val="(3)_AV19"/>
      <sheetName val="(4)_Fees19"/>
      <sheetName val="(5)_On_Costs19"/>
      <sheetName val="(6)_Cont19"/>
      <sheetName val="(7)_Retail_Contribution19"/>
      <sheetName val="(8)_VAT19"/>
      <sheetName val="(9)_IT19"/>
      <sheetName val="(10)_VAT19"/>
      <sheetName val="Commitment_Schedule19"/>
      <sheetName val="Validation_Data14"/>
      <sheetName val="Sch__Areas9"/>
      <sheetName val="_Summary_base_bid8"/>
      <sheetName val="6_-_Sum8"/>
      <sheetName val="Tender_Settlement12"/>
      <sheetName val="Risk_Levels1"/>
      <sheetName val="Other_Costs20"/>
      <sheetName val="procurement_contingency20"/>
      <sheetName val="(1)_Construction20"/>
      <sheetName val="(2)_Furniture20"/>
      <sheetName val="(3)_AV20"/>
      <sheetName val="(4)_Fees20"/>
      <sheetName val="(5)_On_Costs20"/>
      <sheetName val="(6)_Cont20"/>
      <sheetName val="(7)_Retail_Contribution20"/>
      <sheetName val="(8)_VAT20"/>
      <sheetName val="(9)_IT20"/>
      <sheetName val="(10)_VAT20"/>
      <sheetName val="Commitment_Schedule20"/>
      <sheetName val="Sch__Areas10"/>
      <sheetName val="_Summary_base_bid9"/>
      <sheetName val="6_-_Sum9"/>
      <sheetName val="Validation_Data15"/>
      <sheetName val="Tender_Settlement13"/>
      <sheetName val="Risk_Levels2"/>
      <sheetName val="Other_Costs21"/>
      <sheetName val="procurement_contingency21"/>
      <sheetName val="(1)_Construction21"/>
      <sheetName val="(2)_Furniture21"/>
      <sheetName val="(3)_AV21"/>
      <sheetName val="(4)_Fees21"/>
      <sheetName val="(5)_On_Costs21"/>
      <sheetName val="(6)_Cont21"/>
      <sheetName val="(7)_Retail_Contribution21"/>
      <sheetName val="(8)_VAT21"/>
      <sheetName val="(9)_IT21"/>
      <sheetName val="(10)_VAT21"/>
      <sheetName val="Commitment_Schedule21"/>
      <sheetName val="Sch__Areas11"/>
      <sheetName val="_Summary_base_bid10"/>
      <sheetName val="6_-_Sum10"/>
      <sheetName val="Validation_Data16"/>
      <sheetName val="Tender_Settlement14"/>
      <sheetName val="Risk_Levels3"/>
      <sheetName val="Other_Costs22"/>
      <sheetName val="procurement_contingency22"/>
      <sheetName val="(1)_Construction22"/>
      <sheetName val="(2)_Furniture22"/>
      <sheetName val="(3)_AV22"/>
      <sheetName val="(4)_Fees22"/>
      <sheetName val="(5)_On_Costs22"/>
      <sheetName val="(6)_Cont22"/>
      <sheetName val="(7)_Retail_Contribution22"/>
      <sheetName val="(8)_VAT22"/>
      <sheetName val="(9)_IT22"/>
      <sheetName val="(10)_VAT22"/>
      <sheetName val="Commitment_Schedule22"/>
      <sheetName val="Sch__Areas12"/>
      <sheetName val="_Summary_base_bid11"/>
      <sheetName val="6_-_Sum11"/>
      <sheetName val="Validation_Data17"/>
      <sheetName val="Tender_Settlement15"/>
      <sheetName val="Risk_Levels4"/>
      <sheetName val="Modified_Store"/>
      <sheetName val="RA-markate"/>
      <sheetName val="Civil Boq"/>
      <sheetName val="Site Dev BOQ"/>
      <sheetName val="Model"/>
      <sheetName val="CONSTRUCTION COMPONENT"/>
      <sheetName val="BOQ_Direct_selling cost"/>
      <sheetName val="Fill this out first..."/>
      <sheetName val="Register"/>
      <sheetName val="Cat A Change Control"/>
      <sheetName val="예산서"/>
      <sheetName val="BSD (2)"/>
      <sheetName val="정부노임단가"/>
      <sheetName val="1-1"/>
      <sheetName val="Basis"/>
      <sheetName val="w't table"/>
      <sheetName val="Arch"/>
      <sheetName val="Basement Budget"/>
      <sheetName val="Appendix A.2"/>
      <sheetName val="Chennai"/>
      <sheetName val="Building 1"/>
      <sheetName val="Curves"/>
      <sheetName val="info"/>
      <sheetName val="Executive Summary"/>
      <sheetName val="Capital Expenditure"/>
      <sheetName val="Intro"/>
      <sheetName val="Controls"/>
      <sheetName val="5486"/>
      <sheetName val="Prelims value"/>
      <sheetName val="MainSheet"/>
      <sheetName val="NPV"/>
      <sheetName val="Civil_Boq"/>
      <sheetName val="Site_Dev_BOQ"/>
      <sheetName val="CONSTRUCTION_COMPONENT"/>
      <sheetName val="BOQ_Direct_selling_cost"/>
      <sheetName val="Fill_this_out_first___"/>
      <sheetName val="Cat_A_Change_Control"/>
      <sheetName val="BSD_(2)"/>
      <sheetName val="w't_table"/>
      <sheetName val="Basement_Budget"/>
      <sheetName val="Appendix_A_2"/>
      <sheetName val="Building_1"/>
      <sheetName val="Executive_Summary"/>
      <sheetName val="Capital_Expenditure"/>
      <sheetName val="Sch__Areas13"/>
      <sheetName val="Sch__Areas14"/>
      <sheetName val="Appendix_A_21"/>
      <sheetName val="Sch__Areas15"/>
      <sheetName val="Appendix_A_22"/>
      <sheetName val="Sch__Areas16"/>
      <sheetName val="Appendix_A_23"/>
      <sheetName val="Sch__Areas17"/>
      <sheetName val="Appendix_A_24"/>
      <sheetName val="lookups"/>
      <sheetName val="Fill Platform Pricing "/>
      <sheetName val="Canopy Pricing"/>
      <sheetName val="Stepsafe Platform Pricing"/>
      <sheetName val="THK"/>
      <sheetName val="switch"/>
      <sheetName val="Sheet1"/>
      <sheetName val="InputPO_Del"/>
      <sheetName val="Cash Flow Forecast"/>
      <sheetName val="Cash Flow Fees Breakdown"/>
      <sheetName val="Orig Budget Cash Flow Forecast"/>
      <sheetName val="Graph"/>
      <sheetName val="Headings"/>
      <sheetName val="Customize Your Purchase Order"/>
      <sheetName val="Chennai 450"/>
      <sheetName val="sq ftg detail"/>
      <sheetName val="lookup"/>
      <sheetName val="analysis"/>
      <sheetName val="Beam at Ground flr lvl(Steel)"/>
      <sheetName val="backup (2)"/>
      <sheetName val="Purchase-InUse DayMonthYear"/>
      <sheetName val="IM Plot 02 Summary"/>
      <sheetName val="Summary year Plan"/>
      <sheetName val="IO LIST"/>
      <sheetName val="Modified_Store1"/>
      <sheetName val="Civil_Boq1"/>
      <sheetName val="Site_Dev_BOQ1"/>
      <sheetName val="CONSTRUCTION_COMPONENT1"/>
      <sheetName val="BOQ_Direct_selling_cost1"/>
      <sheetName val="Fill_this_out_first___1"/>
      <sheetName val="Cat_A_Change_Control1"/>
      <sheetName val="BSD_(2)1"/>
      <sheetName val="w't_table1"/>
      <sheetName val="Basement_Budget1"/>
      <sheetName val="Building_11"/>
      <sheetName val="Executive_Summary1"/>
      <sheetName val="Capital_Expenditure1"/>
      <sheetName val="Prelims_value"/>
      <sheetName val="Modified_Store2"/>
      <sheetName val="Civil_Boq2"/>
      <sheetName val="Site_Dev_BOQ2"/>
      <sheetName val="CONSTRUCTION_COMPONENT2"/>
      <sheetName val="BOQ_Direct_selling_cost2"/>
      <sheetName val="Fill_this_out_first___2"/>
      <sheetName val="Cat_A_Change_Control2"/>
      <sheetName val="BSD_(2)2"/>
      <sheetName val="w't_table2"/>
      <sheetName val="Basement_Budget2"/>
      <sheetName val="Building_12"/>
      <sheetName val="Executive_Summary2"/>
      <sheetName val="Capital_Expenditure2"/>
      <sheetName val="Prelims_value1"/>
      <sheetName val="Details"/>
      <sheetName val="EqSplitVI2"/>
      <sheetName val="PRECAST lightconc-II"/>
      <sheetName val="analysis-superstructure"/>
      <sheetName val="Constructionˆ"/>
      <sheetName val="Constructionˆ_x0000_?“?_x0013_?_x0000_???_x0013__x001c_??_x0013_?_x0013_œ"/>
      <sheetName val="payrates"/>
      <sheetName val="pc-1"/>
      <sheetName val="Common Inputs"/>
      <sheetName val="Capex Depreciation table"/>
      <sheetName val="eq_data"/>
      <sheetName val="電気設備表"/>
      <sheetName val="DetEst"/>
      <sheetName val="labour"/>
      <sheetName val="Deprec."/>
      <sheetName val="S&amp;C"/>
      <sheetName val="Cover"/>
      <sheetName val="IO Count Diag"/>
      <sheetName val="Customize Your Invoice"/>
      <sheetName val="nhap"/>
      <sheetName val="2.1 受電設備棟"/>
      <sheetName val="2.2 受・防火水槽"/>
      <sheetName val="2.3 排水処理設備棟"/>
      <sheetName val="2.4 倉庫棟"/>
      <sheetName val="2.5 守衛棟"/>
      <sheetName val="equip"/>
      <sheetName val="ITEM"/>
      <sheetName val="Define finishing"/>
      <sheetName val="Estimate Build Up"/>
      <sheetName val="TBAL9697 -group wise  sdpl"/>
      <sheetName val="HEAD"/>
      <sheetName val="재1"/>
      <sheetName val="organi synthesis lab"/>
      <sheetName val="VARIABLE"/>
      <sheetName val="OC 17-04-06"/>
      <sheetName val="Wordsdata"/>
      <sheetName val="H. Cashflow"/>
      <sheetName val="Other_Costs23"/>
      <sheetName val="procurement_contingency23"/>
      <sheetName val="(1)_Construction23"/>
      <sheetName val="(2)_Furniture23"/>
      <sheetName val="(3)_AV23"/>
      <sheetName val="(4)_Fees23"/>
      <sheetName val="(5)_On_Costs23"/>
      <sheetName val="(6)_Cont23"/>
      <sheetName val="(7)_Retail_Contribution23"/>
      <sheetName val="(8)_VAT23"/>
      <sheetName val="(9)_IT23"/>
      <sheetName val="(10)_VAT23"/>
      <sheetName val="Commitment_Schedule23"/>
      <sheetName val="Validation_Data18"/>
      <sheetName val="Tender_Settlement16"/>
      <sheetName val="Sch__Areas18"/>
      <sheetName val="_Summary_base_bid12"/>
      <sheetName val="Risk_Levels5"/>
      <sheetName val="Appendix_A_25"/>
      <sheetName val="6_-_Sum12"/>
      <sheetName val="Cash_Flow_Forecast"/>
      <sheetName val="Cash_Flow_Fees_Breakdown"/>
      <sheetName val="Orig_Budget_Cash_Flow_Forecast"/>
      <sheetName val="(2&amp;3&amp;4)Inquiry"/>
      <sheetName val="Executive_Summary3"/>
      <sheetName val="IM_Plot_02_Summary"/>
      <sheetName val="backup_(2)"/>
      <sheetName val="Purchase-InUse_DayMonthYear"/>
      <sheetName val="Other_Costs24"/>
      <sheetName val="procurement_contingency24"/>
      <sheetName val="(1)_Construction24"/>
      <sheetName val="(2)_Furniture24"/>
      <sheetName val="(3)_AV24"/>
      <sheetName val="(4)_Fees24"/>
      <sheetName val="(5)_On_Costs24"/>
      <sheetName val="(6)_Cont24"/>
      <sheetName val="(7)_Retail_Contribution24"/>
      <sheetName val="(8)_VAT24"/>
      <sheetName val="(9)_IT24"/>
      <sheetName val="(10)_VAT24"/>
      <sheetName val="Commitment_Schedule24"/>
      <sheetName val="_Summary_base_bid13"/>
      <sheetName val="Sch__Areas19"/>
      <sheetName val="Executive_Summary4"/>
      <sheetName val="IM_Plot_02_Summary1"/>
      <sheetName val="backup_(2)1"/>
      <sheetName val="Validation_Data19"/>
      <sheetName val="Tender_Settlement17"/>
      <sheetName val="Purchase-InUse_DayMonthYear1"/>
      <sheetName val="Appendix_A_26"/>
      <sheetName val="Risk_Levels6"/>
      <sheetName val="6_-_Sum13"/>
      <sheetName val="Customize_Your_Purchase_Order"/>
      <sheetName val="Chennai_450"/>
      <sheetName val="sq_ftg_detail"/>
      <sheetName val="Beam_at_Ground_flr_lvl(Steel)"/>
      <sheetName val="Customize_Your_Purchase_Order1"/>
      <sheetName val="Chennai_4501"/>
      <sheetName val="sq_ftg_detail1"/>
      <sheetName val="Beam_at_Ground_flr_lvl(Steel)1"/>
      <sheetName val="Cash_Flow_Forecast1"/>
      <sheetName val="Cash_Flow_Fees_Breakdown1"/>
      <sheetName val="Orig_Budget_Cash_Flow_Forecast1"/>
      <sheetName val="HELP_TEXT"/>
      <sheetName val="Project_Details"/>
      <sheetName val="Doc_details"/>
      <sheetName val="dg-VTu"/>
      <sheetName val="Tke"/>
      <sheetName val="BQ"/>
      <sheetName val="BQ External"/>
      <sheetName val="FitOutConfCentre"/>
      <sheetName val="Master Data Sheet"/>
      <sheetName val="Branch Power"/>
      <sheetName val="Distrib"/>
      <sheetName val="Emergency"/>
      <sheetName val="Equipment"/>
      <sheetName val="Lighting"/>
      <sheetName val="Costs Negotiated Contract Sum"/>
      <sheetName val="FP MATERIAL"/>
      <sheetName val="d-safe specs"/>
      <sheetName val="Reference"/>
      <sheetName val="TP030 Fire Alarm"/>
      <sheetName val="Modified_Store3"/>
      <sheetName val="Civil_Boq3"/>
      <sheetName val="Site_Dev_BOQ3"/>
      <sheetName val="CONSTRUCTION_COMPONENT3"/>
      <sheetName val="BOQ_Direct_selling_cost3"/>
      <sheetName val="Fill_this_out_first___3"/>
      <sheetName val="Cat_A_Change_Control3"/>
      <sheetName val="BSD_(2)3"/>
      <sheetName val="w't_table3"/>
      <sheetName val="Basement_Budget3"/>
      <sheetName val="Building_13"/>
      <sheetName val="Capital_Expenditure3"/>
      <sheetName val="Prelims_value2"/>
      <sheetName val="Summary_year_Plan"/>
      <sheetName val="IO_LIST"/>
      <sheetName val="Fill_Platform_Pricing_"/>
      <sheetName val="Canopy_Pricing"/>
      <sheetName val="Stepsafe_Platform_Pricing"/>
      <sheetName val="PRECAST_lightconc-II"/>
      <sheetName val="Estimate_Build_Up"/>
      <sheetName val="H__Cashflow"/>
      <sheetName val="Packages"/>
      <sheetName val="Hepworth-1223-3B"/>
      <sheetName val="Hepworth-1234-3B"/>
      <sheetName val="Hepworth-1250-3B"/>
      <sheetName val="Hepworth-1259-3B"/>
      <sheetName val="Hepworth-1264-3B"/>
      <sheetName val="Hepworth-1267-4B"/>
      <sheetName val="Hepworth-1269-4B"/>
      <sheetName val="Hepworth-Area Summary"/>
      <sheetName val="BQ8"/>
      <sheetName val="BQ1"/>
      <sheetName val="BQ9"/>
      <sheetName val="BQ12"/>
      <sheetName val="BQ3"/>
      <sheetName val="BQ4"/>
      <sheetName val="WP Financial Summary"/>
      <sheetName val="BACKUP DATA"/>
      <sheetName val="starter"/>
      <sheetName val="SP Break Up"/>
      <sheetName val="预算"/>
      <sheetName val="Indices"/>
      <sheetName val="Data sheet"/>
      <sheetName val="13. Steel - Ratio"/>
      <sheetName val="Timesheet"/>
      <sheetName val="Labor abs-NMR"/>
      <sheetName val="Mechanical Works"/>
      <sheetName val="Elemental Breakdown"/>
      <sheetName val="Testing"/>
      <sheetName val="MAIN"/>
      <sheetName val="DB_ET200(R. A)"/>
      <sheetName val="Bldg"/>
      <sheetName val="Key Assumptions"/>
      <sheetName val="tggwan(mac)"/>
      <sheetName val="様式シート"/>
      <sheetName val="Bill No 8 - A"/>
      <sheetName val="Front Cover"/>
      <sheetName val="OP'S INPUT SHEET"/>
      <sheetName val="Do not delete - Lists"/>
      <sheetName val="WORKINGS"/>
      <sheetName val="AREAS"/>
      <sheetName val="Customize_Your_Purchase_Order2"/>
      <sheetName val="Chennai_4502"/>
      <sheetName val="sq_ftg_detail2"/>
      <sheetName val="Beam_at_Ground_flr_lvl(Steel)2"/>
      <sheetName val="Cash_Flow_Forecast2"/>
      <sheetName val="Cash_Flow_Fees_Breakdown2"/>
      <sheetName val="Orig_Budget_Cash_Flow_Forecast2"/>
      <sheetName val="Deprec_"/>
      <sheetName val="IO_Count_Diag"/>
      <sheetName val="Customize_Your_Invoice"/>
      <sheetName val="TBAL9697_-group_wise__sdpl"/>
      <sheetName val="organi_synthesis_lab"/>
      <sheetName val="OC_17-04-06"/>
      <sheetName val="Branch_Power"/>
      <sheetName val="BQ_External"/>
      <sheetName val="Master_Data_Sheet"/>
      <sheetName val="Stair, Lift &amp; Window Matrixes"/>
      <sheetName val="Stair,_Lift_&amp;_Window_Matrixes1"/>
      <sheetName val="Stair,_Lift_&amp;_Window_Matrixes"/>
      <sheetName val="Fill_Platform_Pricing_1"/>
      <sheetName val="Canopy_Pricing1"/>
      <sheetName val="Stepsafe_Platform_Pricing1"/>
      <sheetName val="Other_Costs33"/>
      <sheetName val="procurement_contingency33"/>
      <sheetName val="(1)_Construction33"/>
      <sheetName val="(2)_Furniture33"/>
      <sheetName val="(3)_AV33"/>
      <sheetName val="(4)_Fees33"/>
      <sheetName val="(5)_On_Costs33"/>
      <sheetName val="(6)_Cont33"/>
      <sheetName val="(7)_Retail_Contribution33"/>
      <sheetName val="(8)_VAT33"/>
      <sheetName val="(9)_IT33"/>
      <sheetName val="(10)_VAT33"/>
      <sheetName val="Commitment_Schedule33"/>
      <sheetName val="Validation_Data28"/>
      <sheetName val="Tender_Settlement26"/>
      <sheetName val="Sch__Areas28"/>
      <sheetName val="Modified_Store11"/>
      <sheetName val="_Summary_base_bid22"/>
      <sheetName val="Risk_Levels15"/>
      <sheetName val="w't_table11"/>
      <sheetName val="Civil_Boq11"/>
      <sheetName val="Basement_Budget11"/>
      <sheetName val="6_-_Sum22"/>
      <sheetName val="CONSTRUCTION_COMPONENT11"/>
      <sheetName val="BOQ_Direct_selling_cost11"/>
      <sheetName val="Site_Dev_BOQ11"/>
      <sheetName val="Fill_this_out_first___11"/>
      <sheetName val="Appendix_A_215"/>
      <sheetName val="Cat_A_Change_Control11"/>
      <sheetName val="Building_111"/>
      <sheetName val="BSD_(2)11"/>
      <sheetName val="Executive_Summary11"/>
      <sheetName val="Capital_Expenditure11"/>
      <sheetName val="Prelims_value10"/>
      <sheetName val="Fill_Platform_Pricing_10"/>
      <sheetName val="Canopy_Pricing10"/>
      <sheetName val="Stepsafe_Platform_Pricing10"/>
      <sheetName val="Cash_Flow_Forecast10"/>
      <sheetName val="Cash_Flow_Fees_Breakdown10"/>
      <sheetName val="Orig_Budget_Cash_Flow_Forecas10"/>
      <sheetName val="Customize_Your_Purchase_Order10"/>
      <sheetName val="Chennai_45010"/>
      <sheetName val="sq_ftg_detail10"/>
      <sheetName val="Beam_at_Ground_flr_lvl(Steel)10"/>
      <sheetName val="Other_Costs25"/>
      <sheetName val="procurement_contingency25"/>
      <sheetName val="(1)_Construction25"/>
      <sheetName val="(2)_Furniture25"/>
      <sheetName val="(3)_AV25"/>
      <sheetName val="(4)_Fees25"/>
      <sheetName val="(5)_On_Costs25"/>
      <sheetName val="(6)_Cont25"/>
      <sheetName val="(7)_Retail_Contribution25"/>
      <sheetName val="(8)_VAT25"/>
      <sheetName val="(9)_IT25"/>
      <sheetName val="(10)_VAT25"/>
      <sheetName val="Commitment_Schedule25"/>
      <sheetName val="Validation_Data20"/>
      <sheetName val="Tender_Settlement18"/>
      <sheetName val="Sch__Areas20"/>
      <sheetName val="_Summary_base_bid14"/>
      <sheetName val="Risk_Levels7"/>
      <sheetName val="6_-_Sum14"/>
      <sheetName val="Appendix_A_27"/>
      <sheetName val="Fill_Platform_Pricing_2"/>
      <sheetName val="Canopy_Pricing2"/>
      <sheetName val="Stepsafe_Platform_Pricing2"/>
      <sheetName val="Other_Costs26"/>
      <sheetName val="procurement_contingency26"/>
      <sheetName val="(1)_Construction26"/>
      <sheetName val="(2)_Furniture26"/>
      <sheetName val="(3)_AV26"/>
      <sheetName val="(4)_Fees26"/>
      <sheetName val="(5)_On_Costs26"/>
      <sheetName val="(6)_Cont26"/>
      <sheetName val="(7)_Retail_Contribution26"/>
      <sheetName val="(8)_VAT26"/>
      <sheetName val="(9)_IT26"/>
      <sheetName val="(10)_VAT26"/>
      <sheetName val="Commitment_Schedule26"/>
      <sheetName val="Validation_Data21"/>
      <sheetName val="Tender_Settlement19"/>
      <sheetName val="Sch__Areas21"/>
      <sheetName val="Modified_Store4"/>
      <sheetName val="_Summary_base_bid15"/>
      <sheetName val="Risk_Levels8"/>
      <sheetName val="w't_table4"/>
      <sheetName val="Civil_Boq4"/>
      <sheetName val="Basement_Budget4"/>
      <sheetName val="6_-_Sum15"/>
      <sheetName val="CONSTRUCTION_COMPONENT4"/>
      <sheetName val="BOQ_Direct_selling_cost4"/>
      <sheetName val="Site_Dev_BOQ4"/>
      <sheetName val="Fill_this_out_first___4"/>
      <sheetName val="Appendix_A_28"/>
      <sheetName val="Cat_A_Change_Control4"/>
      <sheetName val="Building_14"/>
      <sheetName val="BSD_(2)4"/>
      <sheetName val="Capital_Expenditure4"/>
      <sheetName val="Prelims_value3"/>
      <sheetName val="Fill_Platform_Pricing_3"/>
      <sheetName val="Canopy_Pricing3"/>
      <sheetName val="Stepsafe_Platform_Pricing3"/>
      <sheetName val="Cash_Flow_Forecast3"/>
      <sheetName val="Cash_Flow_Fees_Breakdown3"/>
      <sheetName val="Orig_Budget_Cash_Flow_Forecast3"/>
      <sheetName val="Customize_Your_Purchase_Order3"/>
      <sheetName val="Chennai_4503"/>
      <sheetName val="sq_ftg_detail3"/>
      <sheetName val="Beam_at_Ground_flr_lvl(Steel)3"/>
      <sheetName val="Other_Costs27"/>
      <sheetName val="procurement_contingency27"/>
      <sheetName val="(1)_Construction27"/>
      <sheetName val="(2)_Furniture27"/>
      <sheetName val="(3)_AV27"/>
      <sheetName val="(4)_Fees27"/>
      <sheetName val="(5)_On_Costs27"/>
      <sheetName val="(6)_Cont27"/>
      <sheetName val="(7)_Retail_Contribution27"/>
      <sheetName val="(8)_VAT27"/>
      <sheetName val="(9)_IT27"/>
      <sheetName val="(10)_VAT27"/>
      <sheetName val="Commitment_Schedule27"/>
      <sheetName val="Validation_Data22"/>
      <sheetName val="Tender_Settlement20"/>
      <sheetName val="Sch__Areas22"/>
      <sheetName val="Modified_Store5"/>
      <sheetName val="_Summary_base_bid16"/>
      <sheetName val="Risk_Levels9"/>
      <sheetName val="w't_table5"/>
      <sheetName val="Civil_Boq5"/>
      <sheetName val="Basement_Budget5"/>
      <sheetName val="6_-_Sum16"/>
      <sheetName val="CONSTRUCTION_COMPONENT5"/>
      <sheetName val="BOQ_Direct_selling_cost5"/>
      <sheetName val="Site_Dev_BOQ5"/>
      <sheetName val="Fill_this_out_first___5"/>
      <sheetName val="Appendix_A_29"/>
      <sheetName val="Cat_A_Change_Control5"/>
      <sheetName val="Building_15"/>
      <sheetName val="BSD_(2)5"/>
      <sheetName val="Executive_Summary5"/>
      <sheetName val="Capital_Expenditure5"/>
      <sheetName val="Prelims_value4"/>
      <sheetName val="Fill_Platform_Pricing_4"/>
      <sheetName val="Canopy_Pricing4"/>
      <sheetName val="Stepsafe_Platform_Pricing4"/>
      <sheetName val="Cash_Flow_Forecast4"/>
      <sheetName val="Cash_Flow_Fees_Breakdown4"/>
      <sheetName val="Orig_Budget_Cash_Flow_Forecast4"/>
      <sheetName val="Customize_Your_Purchase_Order4"/>
      <sheetName val="Chennai_4504"/>
      <sheetName val="sq_ftg_detail4"/>
      <sheetName val="Beam_at_Ground_flr_lvl(Steel)4"/>
      <sheetName val="Other_Costs28"/>
      <sheetName val="procurement_contingency28"/>
      <sheetName val="(1)_Construction28"/>
      <sheetName val="(2)_Furniture28"/>
      <sheetName val="(3)_AV28"/>
      <sheetName val="(4)_Fees28"/>
      <sheetName val="(5)_On_Costs28"/>
      <sheetName val="(6)_Cont28"/>
      <sheetName val="(7)_Retail_Contribution28"/>
      <sheetName val="(8)_VAT28"/>
      <sheetName val="(9)_IT28"/>
      <sheetName val="(10)_VAT28"/>
      <sheetName val="Commitment_Schedule28"/>
      <sheetName val="Validation_Data23"/>
      <sheetName val="Tender_Settlement21"/>
      <sheetName val="Sch__Areas23"/>
      <sheetName val="Modified_Store6"/>
      <sheetName val="_Summary_base_bid17"/>
      <sheetName val="Risk_Levels10"/>
      <sheetName val="w't_table6"/>
      <sheetName val="Civil_Boq6"/>
      <sheetName val="Basement_Budget6"/>
      <sheetName val="6_-_Sum17"/>
      <sheetName val="CONSTRUCTION_COMPONENT6"/>
      <sheetName val="BOQ_Direct_selling_cost6"/>
      <sheetName val="Site_Dev_BOQ6"/>
      <sheetName val="Fill_this_out_first___6"/>
      <sheetName val="Appendix_A_210"/>
      <sheetName val="Cat_A_Change_Control6"/>
      <sheetName val="Building_16"/>
      <sheetName val="BSD_(2)6"/>
      <sheetName val="Executive_Summary6"/>
      <sheetName val="Capital_Expenditure6"/>
      <sheetName val="Prelims_value5"/>
      <sheetName val="Fill_Platform_Pricing_5"/>
      <sheetName val="Canopy_Pricing5"/>
      <sheetName val="Stepsafe_Platform_Pricing5"/>
      <sheetName val="Cash_Flow_Forecast5"/>
      <sheetName val="Cash_Flow_Fees_Breakdown5"/>
      <sheetName val="Orig_Budget_Cash_Flow_Forecast5"/>
      <sheetName val="Customize_Your_Purchase_Order5"/>
      <sheetName val="Chennai_4505"/>
      <sheetName val="sq_ftg_detail5"/>
      <sheetName val="Beam_at_Ground_flr_lvl(Steel)5"/>
      <sheetName val="Other_Costs30"/>
      <sheetName val="procurement_contingency30"/>
      <sheetName val="(1)_Construction30"/>
      <sheetName val="(2)_Furniture30"/>
      <sheetName val="(3)_AV30"/>
      <sheetName val="(4)_Fees30"/>
      <sheetName val="(5)_On_Costs30"/>
      <sheetName val="(6)_Cont30"/>
      <sheetName val="(7)_Retail_Contribution30"/>
      <sheetName val="(8)_VAT30"/>
      <sheetName val="(9)_IT30"/>
      <sheetName val="(10)_VAT30"/>
      <sheetName val="Commitment_Schedule30"/>
      <sheetName val="Validation_Data25"/>
      <sheetName val="Tender_Settlement23"/>
      <sheetName val="Sch__Areas25"/>
      <sheetName val="Modified_Store8"/>
      <sheetName val="_Summary_base_bid19"/>
      <sheetName val="Risk_Levels12"/>
      <sheetName val="w't_table8"/>
      <sheetName val="Civil_Boq8"/>
      <sheetName val="Basement_Budget8"/>
      <sheetName val="6_-_Sum19"/>
      <sheetName val="CONSTRUCTION_COMPONENT8"/>
      <sheetName val="BOQ_Direct_selling_cost8"/>
      <sheetName val="Site_Dev_BOQ8"/>
      <sheetName val="Fill_this_out_first___8"/>
      <sheetName val="Appendix_A_212"/>
      <sheetName val="Cat_A_Change_Control8"/>
      <sheetName val="Building_18"/>
      <sheetName val="BSD_(2)8"/>
      <sheetName val="Executive_Summary8"/>
      <sheetName val="Capital_Expenditure8"/>
      <sheetName val="Prelims_value7"/>
      <sheetName val="Fill_Platform_Pricing_7"/>
      <sheetName val="Canopy_Pricing7"/>
      <sheetName val="Stepsafe_Platform_Pricing7"/>
      <sheetName val="Cash_Flow_Forecast7"/>
      <sheetName val="Cash_Flow_Fees_Breakdown7"/>
      <sheetName val="Orig_Budget_Cash_Flow_Forecast7"/>
      <sheetName val="Customize_Your_Purchase_Order7"/>
      <sheetName val="Chennai_4507"/>
      <sheetName val="sq_ftg_detail7"/>
      <sheetName val="Beam_at_Ground_flr_lvl(Steel)7"/>
      <sheetName val="Other_Costs29"/>
      <sheetName val="procurement_contingency29"/>
      <sheetName val="(1)_Construction29"/>
      <sheetName val="(2)_Furniture29"/>
      <sheetName val="(3)_AV29"/>
      <sheetName val="(4)_Fees29"/>
      <sheetName val="(5)_On_Costs29"/>
      <sheetName val="(6)_Cont29"/>
      <sheetName val="(7)_Retail_Contribution29"/>
      <sheetName val="(8)_VAT29"/>
      <sheetName val="(9)_IT29"/>
      <sheetName val="(10)_VAT29"/>
      <sheetName val="Commitment_Schedule29"/>
      <sheetName val="Validation_Data24"/>
      <sheetName val="Tender_Settlement22"/>
      <sheetName val="Sch__Areas24"/>
      <sheetName val="Modified_Store7"/>
      <sheetName val="_Summary_base_bid18"/>
      <sheetName val="Risk_Levels11"/>
      <sheetName val="w't_table7"/>
      <sheetName val="Civil_Boq7"/>
      <sheetName val="Basement_Budget7"/>
      <sheetName val="6_-_Sum18"/>
      <sheetName val="CONSTRUCTION_COMPONENT7"/>
      <sheetName val="BOQ_Direct_selling_cost7"/>
      <sheetName val="Site_Dev_BOQ7"/>
      <sheetName val="Fill_this_out_first___7"/>
      <sheetName val="Appendix_A_211"/>
      <sheetName val="Cat_A_Change_Control7"/>
      <sheetName val="Building_17"/>
      <sheetName val="BSD_(2)7"/>
      <sheetName val="Executive_Summary7"/>
      <sheetName val="Capital_Expenditure7"/>
      <sheetName val="Prelims_value6"/>
      <sheetName val="Fill_Platform_Pricing_6"/>
      <sheetName val="Canopy_Pricing6"/>
      <sheetName val="Stepsafe_Platform_Pricing6"/>
      <sheetName val="Cash_Flow_Forecast6"/>
      <sheetName val="Cash_Flow_Fees_Breakdown6"/>
      <sheetName val="Orig_Budget_Cash_Flow_Forecast6"/>
      <sheetName val="Customize_Your_Purchase_Order6"/>
      <sheetName val="Chennai_4506"/>
      <sheetName val="sq_ftg_detail6"/>
      <sheetName val="Beam_at_Ground_flr_lvl(Steel)6"/>
      <sheetName val="Other_Costs31"/>
      <sheetName val="procurement_contingency31"/>
      <sheetName val="(1)_Construction31"/>
      <sheetName val="(2)_Furniture31"/>
      <sheetName val="(3)_AV31"/>
      <sheetName val="(4)_Fees31"/>
      <sheetName val="(5)_On_Costs31"/>
      <sheetName val="(6)_Cont31"/>
      <sheetName val="(7)_Retail_Contribution31"/>
      <sheetName val="(8)_VAT31"/>
      <sheetName val="(9)_IT31"/>
      <sheetName val="(10)_VAT31"/>
      <sheetName val="Commitment_Schedule31"/>
      <sheetName val="Validation_Data26"/>
      <sheetName val="Tender_Settlement24"/>
      <sheetName val="Sch__Areas26"/>
      <sheetName val="Modified_Store9"/>
      <sheetName val="_Summary_base_bid20"/>
      <sheetName val="Risk_Levels13"/>
      <sheetName val="w't_table9"/>
      <sheetName val="Civil_Boq9"/>
      <sheetName val="Basement_Budget9"/>
      <sheetName val="6_-_Sum20"/>
      <sheetName val="CONSTRUCTION_COMPONENT9"/>
      <sheetName val="BOQ_Direct_selling_cost9"/>
      <sheetName val="Site_Dev_BOQ9"/>
      <sheetName val="Fill_this_out_first___9"/>
      <sheetName val="Appendix_A_213"/>
      <sheetName val="Cat_A_Change_Control9"/>
      <sheetName val="Building_19"/>
      <sheetName val="BSD_(2)9"/>
      <sheetName val="Executive_Summary9"/>
      <sheetName val="Capital_Expenditure9"/>
      <sheetName val="Prelims_value8"/>
      <sheetName val="Fill_Platform_Pricing_8"/>
      <sheetName val="Canopy_Pricing8"/>
      <sheetName val="Stepsafe_Platform_Pricing8"/>
      <sheetName val="Cash_Flow_Forecast8"/>
      <sheetName val="Cash_Flow_Fees_Breakdown8"/>
      <sheetName val="Orig_Budget_Cash_Flow_Forecast8"/>
      <sheetName val="Customize_Your_Purchase_Order8"/>
      <sheetName val="Chennai_4508"/>
      <sheetName val="sq_ftg_detail8"/>
      <sheetName val="Beam_at_Ground_flr_lvl(Steel)8"/>
      <sheetName val="Other_Costs32"/>
      <sheetName val="procurement_contingency32"/>
      <sheetName val="(1)_Construction32"/>
      <sheetName val="(2)_Furniture32"/>
      <sheetName val="(3)_AV32"/>
      <sheetName val="(4)_Fees32"/>
      <sheetName val="(5)_On_Costs32"/>
      <sheetName val="(6)_Cont32"/>
      <sheetName val="(7)_Retail_Contribution32"/>
      <sheetName val="(8)_VAT32"/>
      <sheetName val="(9)_IT32"/>
      <sheetName val="(10)_VAT32"/>
      <sheetName val="Commitment_Schedule32"/>
      <sheetName val="Validation_Data27"/>
      <sheetName val="Tender_Settlement25"/>
      <sheetName val="Sch__Areas27"/>
      <sheetName val="Modified_Store10"/>
      <sheetName val="_Summary_base_bid21"/>
      <sheetName val="Risk_Levels14"/>
      <sheetName val="w't_table10"/>
      <sheetName val="Civil_Boq10"/>
      <sheetName val="Basement_Budget10"/>
      <sheetName val="6_-_Sum21"/>
      <sheetName val="CONSTRUCTION_COMPONENT10"/>
      <sheetName val="BOQ_Direct_selling_cost10"/>
      <sheetName val="Site_Dev_BOQ10"/>
      <sheetName val="Fill_this_out_first___10"/>
      <sheetName val="Appendix_A_214"/>
      <sheetName val="Cat_A_Change_Control10"/>
      <sheetName val="Building_110"/>
      <sheetName val="BSD_(2)10"/>
      <sheetName val="Executive_Summary10"/>
      <sheetName val="Capital_Expenditure10"/>
      <sheetName val="Prelims_value9"/>
      <sheetName val="Fill_Platform_Pricing_9"/>
      <sheetName val="Canopy_Pricing9"/>
      <sheetName val="Stepsafe_Platform_Pricing9"/>
      <sheetName val="Cash_Flow_Forecast9"/>
      <sheetName val="Cash_Flow_Fees_Breakdown9"/>
      <sheetName val="Orig_Budget_Cash_Flow_Forecast9"/>
      <sheetName val="Customize_Your_Purchase_Order9"/>
      <sheetName val="Chennai_4509"/>
      <sheetName val="sq_ftg_detail9"/>
      <sheetName val="Beam_at_Ground_flr_lvl(Steel)9"/>
      <sheetName val="Other_Costs34"/>
      <sheetName val="procurement_contingency34"/>
      <sheetName val="(1)_Construction34"/>
      <sheetName val="(2)_Furniture34"/>
      <sheetName val="(3)_AV34"/>
      <sheetName val="(4)_Fees34"/>
      <sheetName val="(5)_On_Costs34"/>
      <sheetName val="(6)_Cont34"/>
      <sheetName val="(7)_Retail_Contribution34"/>
      <sheetName val="(8)_VAT34"/>
      <sheetName val="(9)_IT34"/>
      <sheetName val="(10)_VAT34"/>
      <sheetName val="Commitment_Schedule34"/>
      <sheetName val="Validation_Data29"/>
      <sheetName val="Tender_Settlement27"/>
      <sheetName val="Sch__Areas29"/>
      <sheetName val="Modified_Store12"/>
      <sheetName val="_Summary_base_bid23"/>
      <sheetName val="Risk_Levels16"/>
      <sheetName val="w't_table12"/>
      <sheetName val="Civil_Boq12"/>
      <sheetName val="Basement_Budget12"/>
      <sheetName val="6_-_Sum23"/>
      <sheetName val="CONSTRUCTION_COMPONENT12"/>
      <sheetName val="BOQ_Direct_selling_cost12"/>
      <sheetName val="Site_Dev_BOQ12"/>
      <sheetName val="Fill_this_out_first___12"/>
      <sheetName val="Appendix_A_216"/>
      <sheetName val="Cat_A_Change_Control12"/>
      <sheetName val="Building_112"/>
      <sheetName val="BSD_(2)12"/>
      <sheetName val="Executive_Summary12"/>
      <sheetName val="Capital_Expenditure12"/>
      <sheetName val="Prelims_value11"/>
      <sheetName val="Fill_Platform_Pricing_11"/>
      <sheetName val="Canopy_Pricing11"/>
      <sheetName val="Stepsafe_Platform_Pricing11"/>
      <sheetName val="Cash_Flow_Forecast11"/>
      <sheetName val="Cash_Flow_Fees_Breakdown11"/>
      <sheetName val="Orig_Budget_Cash_Flow_Forecas11"/>
      <sheetName val="Customize_Your_Purchase_Order11"/>
      <sheetName val="Chennai_45011"/>
      <sheetName val="sq_ftg_detail11"/>
      <sheetName val="Beam_at_Ground_flr_lvl(Steel)11"/>
      <sheetName val="Other_Costs35"/>
      <sheetName val="procurement_contingency35"/>
      <sheetName val="(1)_Construction35"/>
      <sheetName val="(2)_Furniture35"/>
      <sheetName val="(3)_AV35"/>
      <sheetName val="(4)_Fees35"/>
      <sheetName val="(5)_On_Costs35"/>
      <sheetName val="(6)_Cont35"/>
      <sheetName val="(7)_Retail_Contribution35"/>
      <sheetName val="(8)_VAT35"/>
      <sheetName val="(9)_IT35"/>
      <sheetName val="(10)_VAT35"/>
      <sheetName val="Commitment_Schedule35"/>
      <sheetName val="Validation_Data30"/>
      <sheetName val="Tender_Settlement28"/>
      <sheetName val="Sch__Areas30"/>
      <sheetName val="Modified_Store13"/>
      <sheetName val="_Summary_base_bid24"/>
      <sheetName val="Risk_Levels17"/>
      <sheetName val="w't_table13"/>
      <sheetName val="Civil_Boq13"/>
      <sheetName val="Basement_Budget13"/>
      <sheetName val="6_-_Sum24"/>
      <sheetName val="CONSTRUCTION_COMPONENT13"/>
      <sheetName val="BOQ_Direct_selling_cost13"/>
      <sheetName val="Site_Dev_BOQ13"/>
      <sheetName val="Fill_this_out_first___13"/>
      <sheetName val="Appendix_A_217"/>
      <sheetName val="Cat_A_Change_Control13"/>
      <sheetName val="Building_113"/>
      <sheetName val="BSD_(2)13"/>
      <sheetName val="Executive_Summary13"/>
      <sheetName val="Capital_Expenditure13"/>
      <sheetName val="Prelims_value12"/>
      <sheetName val="Fill_Platform_Pricing_12"/>
      <sheetName val="Canopy_Pricing12"/>
      <sheetName val="Stepsafe_Platform_Pricing12"/>
      <sheetName val="Cash_Flow_Forecast12"/>
      <sheetName val="Cash_Flow_Fees_Breakdown12"/>
      <sheetName val="Orig_Budget_Cash_Flow_Forecas12"/>
      <sheetName val="Customize_Your_Purchase_Order12"/>
      <sheetName val="Chennai_45012"/>
      <sheetName val="sq_ftg_detail12"/>
      <sheetName val="Beam_at_Ground_flr_lvl(Steel)12"/>
      <sheetName val="Other_Costs36"/>
      <sheetName val="procurement_contingency36"/>
      <sheetName val="(1)_Construction36"/>
      <sheetName val="(2)_Furniture36"/>
      <sheetName val="(3)_AV36"/>
      <sheetName val="(4)_Fees36"/>
      <sheetName val="(5)_On_Costs36"/>
      <sheetName val="(6)_Cont36"/>
      <sheetName val="(7)_Retail_Contribution36"/>
      <sheetName val="(8)_VAT36"/>
      <sheetName val="(9)_IT36"/>
      <sheetName val="(10)_VAT36"/>
      <sheetName val="Commitment_Schedule36"/>
      <sheetName val="Validation_Data31"/>
      <sheetName val="Tender_Settlement29"/>
      <sheetName val="Sch__Areas31"/>
      <sheetName val="Modified_Store14"/>
      <sheetName val="_Summary_base_bid25"/>
      <sheetName val="Risk_Levels18"/>
      <sheetName val="w't_table14"/>
      <sheetName val="Civil_Boq14"/>
      <sheetName val="Basement_Budget14"/>
      <sheetName val="6_-_Sum25"/>
      <sheetName val="CONSTRUCTION_COMPONENT14"/>
      <sheetName val="BOQ_Direct_selling_cost14"/>
      <sheetName val="Site_Dev_BOQ14"/>
      <sheetName val="Fill_this_out_first___14"/>
      <sheetName val="Appendix_A_218"/>
      <sheetName val="Cat_A_Change_Control14"/>
      <sheetName val="Building_114"/>
      <sheetName val="BSD_(2)14"/>
      <sheetName val="Executive_Summary14"/>
      <sheetName val="Capital_Expenditure14"/>
      <sheetName val="Prelims_value13"/>
      <sheetName val="Fill_Platform_Pricing_13"/>
      <sheetName val="Canopy_Pricing13"/>
      <sheetName val="Stepsafe_Platform_Pricing13"/>
      <sheetName val="Cash_Flow_Forecast13"/>
      <sheetName val="Cash_Flow_Fees_Breakdown13"/>
      <sheetName val="Orig_Budget_Cash_Flow_Forecas13"/>
      <sheetName val="Customize_Your_Purchase_Order13"/>
      <sheetName val="Chennai_45013"/>
      <sheetName val="sq_ftg_detail13"/>
      <sheetName val="Beam_at_Ground_flr_lvl(Steel)13"/>
      <sheetName val="Other_Costs37"/>
      <sheetName val="procurement_contingency37"/>
      <sheetName val="(1)_Construction37"/>
      <sheetName val="(2)_Furniture37"/>
      <sheetName val="(3)_AV37"/>
      <sheetName val="(4)_Fees37"/>
      <sheetName val="(5)_On_Costs37"/>
      <sheetName val="(6)_Cont37"/>
      <sheetName val="(7)_Retail_Contribution37"/>
      <sheetName val="(8)_VAT37"/>
      <sheetName val="(9)_IT37"/>
      <sheetName val="(10)_VAT37"/>
      <sheetName val="Commitment_Schedule37"/>
      <sheetName val="Validation_Data32"/>
      <sheetName val="Tender_Settlement30"/>
      <sheetName val="Sch__Areas32"/>
      <sheetName val="Modified_Store15"/>
      <sheetName val="_Summary_base_bid26"/>
      <sheetName val="Risk_Levels19"/>
      <sheetName val="w't_table15"/>
      <sheetName val="Civil_Boq15"/>
      <sheetName val="Basement_Budget15"/>
      <sheetName val="6_-_Sum26"/>
      <sheetName val="CONSTRUCTION_COMPONENT15"/>
      <sheetName val="BOQ_Direct_selling_cost15"/>
      <sheetName val="Site_Dev_BOQ15"/>
      <sheetName val="Fill_this_out_first___15"/>
      <sheetName val="Appendix_A_219"/>
      <sheetName val="Cat_A_Change_Control15"/>
      <sheetName val="Building_115"/>
      <sheetName val="BSD_(2)15"/>
      <sheetName val="Executive_Summary15"/>
      <sheetName val="Capital_Expenditure15"/>
      <sheetName val="Prelims_value14"/>
      <sheetName val="Fill_Platform_Pricing_14"/>
      <sheetName val="Canopy_Pricing14"/>
      <sheetName val="Stepsafe_Platform_Pricing14"/>
      <sheetName val="Cash_Flow_Forecast14"/>
      <sheetName val="Cash_Flow_Fees_Breakdown14"/>
      <sheetName val="Orig_Budget_Cash_Flow_Forecas14"/>
      <sheetName val="Customize_Your_Purchase_Order14"/>
      <sheetName val="Chennai_45014"/>
      <sheetName val="sq_ftg_detail14"/>
      <sheetName val="Beam_at_Ground_flr_lvl(Steel)14"/>
      <sheetName val="procurement_contingency38"/>
      <sheetName val="Other_Costs38"/>
      <sheetName val="(1)_Construction38"/>
      <sheetName val="(2)_Furniture38"/>
      <sheetName val="(3)_AV38"/>
      <sheetName val="(4)_Fees38"/>
      <sheetName val="(5)_On_Costs38"/>
      <sheetName val="(6)_Cont38"/>
      <sheetName val="(7)_Retail_Contribution38"/>
      <sheetName val="(8)_VAT38"/>
      <sheetName val="(9)_IT38"/>
      <sheetName val="(10)_VAT38"/>
      <sheetName val="Commitment_Schedule38"/>
      <sheetName val="Validation_Data33"/>
      <sheetName val="Tender_Settlement31"/>
      <sheetName val="Sch__Areas33"/>
      <sheetName val="_Summary_base_bid27"/>
      <sheetName val="6_-_Sum27"/>
      <sheetName val="Risk_Levels20"/>
      <sheetName val="Modified_Store16"/>
      <sheetName val="Civil_Boq16"/>
      <sheetName val="Site_Dev_BOQ16"/>
      <sheetName val="CONSTRUCTION_COMPONENT16"/>
      <sheetName val="BOQ_Direct_selling_cost16"/>
      <sheetName val="Fill_this_out_first___16"/>
      <sheetName val="Cat_A_Change_Control16"/>
      <sheetName val="BSD_(2)16"/>
      <sheetName val="w't_table16"/>
      <sheetName val="Capital_Expenditure16"/>
      <sheetName val="Appendix_A_220"/>
      <sheetName val="Basement_Budget16"/>
      <sheetName val="Prelims_value15"/>
      <sheetName val="Building_116"/>
      <sheetName val="Executive_Summary16"/>
      <sheetName val="Fill_Platform_Pricing_15"/>
      <sheetName val="Canopy_Pricing15"/>
      <sheetName val="Stepsafe_Platform_Pricing15"/>
      <sheetName val="Customize_Your_Purchase_Order15"/>
      <sheetName val="Chennai_45015"/>
      <sheetName val="sq_ftg_detail15"/>
      <sheetName val="Beam_at_Ground_flr_lvl(Steel)15"/>
      <sheetName val="Cash_Flow_Forecast15"/>
      <sheetName val="Cash_Flow_Fees_Breakdown15"/>
      <sheetName val="Orig_Budget_Cash_Flow_Forecas15"/>
      <sheetName val="Summary_year_Plan1"/>
      <sheetName val="IO_LIST1"/>
      <sheetName val="PRECAST_lightconc-II1"/>
      <sheetName val="Estimate_Build_Up1"/>
      <sheetName val="Deprec_1"/>
      <sheetName val="IO_Count_Diag1"/>
      <sheetName val="Customize_Your_Invoice1"/>
      <sheetName val="TBAL9697_-group_wise__sdpl1"/>
      <sheetName val="organi_synthesis_lab1"/>
      <sheetName val="OC_17-04-061"/>
      <sheetName val="Branch_Power1"/>
      <sheetName val="BQ_External1"/>
      <sheetName val="Master_Data_Sheet1"/>
      <sheetName val="Constructionˆ?“????????œ"/>
      <sheetName val="Categories"/>
      <sheetName val="Dema eVision Translation"/>
      <sheetName val="Dema_eVision_Translation1"/>
      <sheetName val="Dema_eVision_Translation"/>
      <sheetName val="Planned"/>
      <sheetName val="URA"/>
      <sheetName val="직접비_Origin(315,430)"/>
      <sheetName val="TP030_Fire_Alarm"/>
      <sheetName val="Hepworth-Area_Summary"/>
      <sheetName val="Dema_eVision_Translation2"/>
      <sheetName val="FP_MATERIAL"/>
      <sheetName val="Stair,_Lift_&amp;_Window_Matrixes2"/>
      <sheetName val="Costs_Negotiated_Contract_Sum"/>
      <sheetName val="Summary_year_Plan7"/>
      <sheetName val="d-safe_specs5"/>
      <sheetName val="PRECAST_lightconc-II6"/>
      <sheetName val="Purchase-InUse_DayMonthYear7"/>
      <sheetName val="backup_(2)7"/>
      <sheetName val="IO_LIST7"/>
      <sheetName val="IM_Plot_02_Summary6"/>
      <sheetName val="TP030_Fire_Alarm6"/>
      <sheetName val="Estimate_Build_Up6"/>
      <sheetName val="H__Cashflow6"/>
      <sheetName val="Common_Inputs5"/>
      <sheetName val="Capex_Depreciation_table5"/>
      <sheetName val="Deprec_6"/>
      <sheetName val="IO_Count_Diag6"/>
      <sheetName val="Customize_Your_Invoice6"/>
      <sheetName val="2_1_受電設備棟5"/>
      <sheetName val="2_2_受・防火水槽5"/>
      <sheetName val="2_3_排水処理設備棟5"/>
      <sheetName val="2_4_倉庫棟5"/>
      <sheetName val="2_5_守衛棟5"/>
      <sheetName val="Define_finishing5"/>
      <sheetName val="TBAL9697_-group_wise__sdpl6"/>
      <sheetName val="organi_synthesis_lab6"/>
      <sheetName val="OC_17-04-066"/>
      <sheetName val="BQ_External6"/>
      <sheetName val="Master_Data_Sheet6"/>
      <sheetName val="Hepworth-Area_Summary6"/>
      <sheetName val="WP_Financial_Summary5"/>
      <sheetName val="BACKUP_DATA5"/>
      <sheetName val="SP_Break_Up5"/>
      <sheetName val="Data_sheet5"/>
      <sheetName val="13__Steel_-_Ratio5"/>
      <sheetName val="Labor_abs-NMR5"/>
      <sheetName val="Mechanical_Works5"/>
      <sheetName val="Elemental_Breakdown5"/>
      <sheetName val="DB_ET200(R__A)5"/>
      <sheetName val="Key_Assumptions5"/>
      <sheetName val="Bill_No_8_-_A5"/>
      <sheetName val="Front_Cover5"/>
      <sheetName val="OP'S_INPUT_SHEET5"/>
      <sheetName val="Do_not_delete_-_Lists5"/>
      <sheetName val="Stair,_Lift_&amp;_Window_Matrixes8"/>
      <sheetName val="Branch_Power6"/>
      <sheetName val="Dema_eVision_Translation8"/>
      <sheetName val="FP_MATERIAL6"/>
      <sheetName val="Costs_Negotiated_Contract_Sum6"/>
      <sheetName val="Summary_year_Plan6"/>
      <sheetName val="d-safe_specs4"/>
      <sheetName val="PRECAST_lightconc-II5"/>
      <sheetName val="Purchase-InUse_DayMonthYear6"/>
      <sheetName val="backup_(2)6"/>
      <sheetName val="IO_LIST6"/>
      <sheetName val="IM_Plot_02_Summary5"/>
      <sheetName val="TP030_Fire_Alarm5"/>
      <sheetName val="Estimate_Build_Up5"/>
      <sheetName val="H__Cashflow5"/>
      <sheetName val="Common_Inputs4"/>
      <sheetName val="Capex_Depreciation_table4"/>
      <sheetName val="Deprec_5"/>
      <sheetName val="IO_Count_Diag5"/>
      <sheetName val="Customize_Your_Invoice5"/>
      <sheetName val="2_1_受電設備棟4"/>
      <sheetName val="2_2_受・防火水槽4"/>
      <sheetName val="2_3_排水処理設備棟4"/>
      <sheetName val="2_4_倉庫棟4"/>
      <sheetName val="2_5_守衛棟4"/>
      <sheetName val="Define_finishing4"/>
      <sheetName val="TBAL9697_-group_wise__sdpl5"/>
      <sheetName val="organi_synthesis_lab5"/>
      <sheetName val="OC_17-04-065"/>
      <sheetName val="BQ_External5"/>
      <sheetName val="Master_Data_Sheet5"/>
      <sheetName val="Hepworth-Area_Summary5"/>
      <sheetName val="WP_Financial_Summary4"/>
      <sheetName val="BACKUP_DATA4"/>
      <sheetName val="SP_Break_Up4"/>
      <sheetName val="Data_sheet4"/>
      <sheetName val="13__Steel_-_Ratio4"/>
      <sheetName val="Labor_abs-NMR4"/>
      <sheetName val="Mechanical_Works4"/>
      <sheetName val="Elemental_Breakdown4"/>
      <sheetName val="DB_ET200(R__A)4"/>
      <sheetName val="Key_Assumptions4"/>
      <sheetName val="Bill_No_8_-_A4"/>
      <sheetName val="Front_Cover4"/>
      <sheetName val="OP'S_INPUT_SHEET4"/>
      <sheetName val="Do_not_delete_-_Lists4"/>
      <sheetName val="Stair,_Lift_&amp;_Window_Matrixes7"/>
      <sheetName val="Branch_Power5"/>
      <sheetName val="Dema_eVision_Translation7"/>
      <sheetName val="FP_MATERIAL5"/>
      <sheetName val="Costs_Negotiated_Contract_Sum5"/>
      <sheetName val="Summary_year_Plan4"/>
      <sheetName val="d-safe_specs2"/>
      <sheetName val="PRECAST_lightconc-II3"/>
      <sheetName val="Purchase-InUse_DayMonthYear4"/>
      <sheetName val="backup_(2)4"/>
      <sheetName val="IO_LIST4"/>
      <sheetName val="IM_Plot_02_Summary3"/>
      <sheetName val="TP030_Fire_Alarm3"/>
      <sheetName val="Estimate_Build_Up3"/>
      <sheetName val="H__Cashflow3"/>
      <sheetName val="Common_Inputs2"/>
      <sheetName val="Capex_Depreciation_table2"/>
      <sheetName val="Deprec_3"/>
      <sheetName val="IO_Count_Diag3"/>
      <sheetName val="Customize_Your_Invoice3"/>
      <sheetName val="2_1_受電設備棟2"/>
      <sheetName val="2_2_受・防火水槽2"/>
      <sheetName val="2_3_排水処理設備棟2"/>
      <sheetName val="2_4_倉庫棟2"/>
      <sheetName val="2_5_守衛棟2"/>
      <sheetName val="Define_finishing2"/>
      <sheetName val="TBAL9697_-group_wise__sdpl3"/>
      <sheetName val="organi_synthesis_lab3"/>
      <sheetName val="OC_17-04-063"/>
      <sheetName val="BQ_External3"/>
      <sheetName val="Master_Data_Sheet3"/>
      <sheetName val="Hepworth-Area_Summary3"/>
      <sheetName val="WP_Financial_Summary2"/>
      <sheetName val="BACKUP_DATA2"/>
      <sheetName val="SP_Break_Up2"/>
      <sheetName val="Data_sheet2"/>
      <sheetName val="13__Steel_-_Ratio2"/>
      <sheetName val="Labor_abs-NMR2"/>
      <sheetName val="Mechanical_Works2"/>
      <sheetName val="Elemental_Breakdown2"/>
      <sheetName val="DB_ET200(R__A)2"/>
      <sheetName val="Key_Assumptions2"/>
      <sheetName val="Bill_No_8_-_A2"/>
      <sheetName val="Front_Cover2"/>
      <sheetName val="OP'S_INPUT_SHEET2"/>
      <sheetName val="Do_not_delete_-_Lists2"/>
      <sheetName val="Stair,_Lift_&amp;_Window_Matrixes5"/>
      <sheetName val="Branch_Power3"/>
      <sheetName val="Dema_eVision_Translation5"/>
      <sheetName val="FP_MATERIAL3"/>
      <sheetName val="Costs_Negotiated_Contract_Sum3"/>
      <sheetName val="Summary_year_Plan2"/>
      <sheetName val="d-safe_specs"/>
      <sheetName val="Purchase-InUse_DayMonthYear2"/>
      <sheetName val="backup_(2)2"/>
      <sheetName val="IO_LIST2"/>
      <sheetName val="TP030_Fire_Alarm1"/>
      <sheetName val="H__Cashflow1"/>
      <sheetName val="Common_Inputs"/>
      <sheetName val="Capex_Depreciation_table"/>
      <sheetName val="2_1_受電設備棟"/>
      <sheetName val="2_2_受・防火水槽"/>
      <sheetName val="2_3_排水処理設備棟"/>
      <sheetName val="2_4_倉庫棟"/>
      <sheetName val="2_5_守衛棟"/>
      <sheetName val="Define_finishing"/>
      <sheetName val="Hepworth-Area_Summary1"/>
      <sheetName val="WP_Financial_Summary"/>
      <sheetName val="BACKUP_DATA"/>
      <sheetName val="SP_Break_Up"/>
      <sheetName val="Data_sheet"/>
      <sheetName val="13__Steel_-_Ratio"/>
      <sheetName val="Labor_abs-NMR"/>
      <sheetName val="Mechanical_Works"/>
      <sheetName val="Elemental_Breakdown"/>
      <sheetName val="DB_ET200(R__A)"/>
      <sheetName val="Key_Assumptions"/>
      <sheetName val="Bill_No_8_-_A"/>
      <sheetName val="Front_Cover"/>
      <sheetName val="OP'S_INPUT_SHEET"/>
      <sheetName val="Do_not_delete_-_Lists"/>
      <sheetName val="Stair,_Lift_&amp;_Window_Matrixes3"/>
      <sheetName val="Dema_eVision_Translation3"/>
      <sheetName val="FP_MATERIAL1"/>
      <sheetName val="Costs_Negotiated_Contract_Sum1"/>
      <sheetName val="Summary_year_Plan3"/>
      <sheetName val="d-safe_specs1"/>
      <sheetName val="PRECAST_lightconc-II2"/>
      <sheetName val="Purchase-InUse_DayMonthYear3"/>
      <sheetName val="backup_(2)3"/>
      <sheetName val="IO_LIST3"/>
      <sheetName val="IM_Plot_02_Summary2"/>
      <sheetName val="TP030_Fire_Alarm2"/>
      <sheetName val="Estimate_Build_Up2"/>
      <sheetName val="H__Cashflow2"/>
      <sheetName val="Common_Inputs1"/>
      <sheetName val="Capex_Depreciation_table1"/>
      <sheetName val="Deprec_2"/>
      <sheetName val="IO_Count_Diag2"/>
      <sheetName val="Customize_Your_Invoice2"/>
      <sheetName val="2_1_受電設備棟1"/>
      <sheetName val="2_2_受・防火水槽1"/>
      <sheetName val="2_3_排水処理設備棟1"/>
      <sheetName val="2_4_倉庫棟1"/>
      <sheetName val="2_5_守衛棟1"/>
      <sheetName val="Define_finishing1"/>
      <sheetName val="TBAL9697_-group_wise__sdpl2"/>
      <sheetName val="organi_synthesis_lab2"/>
      <sheetName val="OC_17-04-062"/>
      <sheetName val="BQ_External2"/>
      <sheetName val="Master_Data_Sheet2"/>
      <sheetName val="Hepworth-Area_Summary2"/>
      <sheetName val="WP_Financial_Summary1"/>
      <sheetName val="BACKUP_DATA1"/>
      <sheetName val="SP_Break_Up1"/>
      <sheetName val="Data_sheet1"/>
      <sheetName val="13__Steel_-_Ratio1"/>
      <sheetName val="Labor_abs-NMR1"/>
      <sheetName val="Mechanical_Works1"/>
      <sheetName val="Elemental_Breakdown1"/>
      <sheetName val="DB_ET200(R__A)1"/>
      <sheetName val="Key_Assumptions1"/>
      <sheetName val="Bill_No_8_-_A1"/>
      <sheetName val="Front_Cover1"/>
      <sheetName val="OP'S_INPUT_SHEET1"/>
      <sheetName val="Do_not_delete_-_Lists1"/>
      <sheetName val="Stair,_Lift_&amp;_Window_Matrixes4"/>
      <sheetName val="Branch_Power2"/>
      <sheetName val="Dema_eVision_Translation4"/>
      <sheetName val="FP_MATERIAL2"/>
      <sheetName val="Costs_Negotiated_Contract_Sum2"/>
      <sheetName val="Summary_year_Plan5"/>
      <sheetName val="d-safe_specs3"/>
      <sheetName val="PRECAST_lightconc-II4"/>
      <sheetName val="Purchase-InUse_DayMonthYear5"/>
      <sheetName val="backup_(2)5"/>
      <sheetName val="IO_LIST5"/>
      <sheetName val="IM_Plot_02_Summary4"/>
      <sheetName val="TP030_Fire_Alarm4"/>
      <sheetName val="Estimate_Build_Up4"/>
      <sheetName val="H__Cashflow4"/>
      <sheetName val="Common_Inputs3"/>
      <sheetName val="Capex_Depreciation_table3"/>
      <sheetName val="Deprec_4"/>
      <sheetName val="IO_Count_Diag4"/>
      <sheetName val="Customize_Your_Invoice4"/>
      <sheetName val="2_1_受電設備棟3"/>
      <sheetName val="2_2_受・防火水槽3"/>
      <sheetName val="2_3_排水処理設備棟3"/>
      <sheetName val="2_4_倉庫棟3"/>
      <sheetName val="2_5_守衛棟3"/>
      <sheetName val="Define_finishing3"/>
      <sheetName val="TBAL9697_-group_wise__sdpl4"/>
      <sheetName val="organi_synthesis_lab4"/>
      <sheetName val="OC_17-04-064"/>
      <sheetName val="BQ_External4"/>
      <sheetName val="Master_Data_Sheet4"/>
      <sheetName val="Hepworth-Area_Summary4"/>
      <sheetName val="WP_Financial_Summary3"/>
      <sheetName val="BACKUP_DATA3"/>
      <sheetName val="SP_Break_Up3"/>
      <sheetName val="Data_sheet3"/>
      <sheetName val="13__Steel_-_Ratio3"/>
      <sheetName val="Labor_abs-NMR3"/>
      <sheetName val="Mechanical_Works3"/>
      <sheetName val="Elemental_Breakdown3"/>
      <sheetName val="DB_ET200(R__A)3"/>
      <sheetName val="Key_Assumptions3"/>
      <sheetName val="Bill_No_8_-_A3"/>
      <sheetName val="Front_Cover3"/>
      <sheetName val="OP'S_INPUT_SHEET3"/>
      <sheetName val="Do_not_delete_-_Lists3"/>
      <sheetName val="Stair,_Lift_&amp;_Window_Matrixes6"/>
      <sheetName val="Branch_Power4"/>
      <sheetName val="Dema_eVision_Translation6"/>
      <sheetName val="FP_MATERIAL4"/>
      <sheetName val="Costs_Negotiated_Contract_Sum4"/>
      <sheetName val="Summary_year_Plan8"/>
      <sheetName val="d-safe_specs6"/>
      <sheetName val="PRECAST_lightconc-II7"/>
      <sheetName val="Purchase-InUse_DayMonthYear8"/>
      <sheetName val="backup_(2)8"/>
      <sheetName val="IO_LIST8"/>
      <sheetName val="IM_Plot_02_Summary7"/>
      <sheetName val="TP030_Fire_Alarm7"/>
      <sheetName val="Estimate_Build_Up7"/>
      <sheetName val="H__Cashflow7"/>
      <sheetName val="Common_Inputs6"/>
      <sheetName val="Capex_Depreciation_table6"/>
      <sheetName val="Deprec_7"/>
      <sheetName val="IO_Count_Diag7"/>
      <sheetName val="Customize_Your_Invoice7"/>
      <sheetName val="2_1_受電設備棟6"/>
      <sheetName val="2_2_受・防火水槽6"/>
      <sheetName val="2_3_排水処理設備棟6"/>
      <sheetName val="2_4_倉庫棟6"/>
      <sheetName val="2_5_守衛棟6"/>
      <sheetName val="Define_finishing6"/>
      <sheetName val="TBAL9697_-group_wise__sdpl7"/>
      <sheetName val="organi_synthesis_lab7"/>
      <sheetName val="OC_17-04-067"/>
      <sheetName val="BQ_External7"/>
      <sheetName val="Master_Data_Sheet7"/>
      <sheetName val="Hepworth-Area_Summary7"/>
      <sheetName val="WP_Financial_Summary6"/>
      <sheetName val="BACKUP_DATA6"/>
      <sheetName val="SP_Break_Up6"/>
      <sheetName val="Data_sheet6"/>
      <sheetName val="13__Steel_-_Ratio6"/>
      <sheetName val="Labor_abs-NMR6"/>
      <sheetName val="Mechanical_Works6"/>
      <sheetName val="Elemental_Breakdown6"/>
      <sheetName val="DB_ET200(R__A)6"/>
      <sheetName val="Key_Assumptions6"/>
      <sheetName val="Bill_No_8_-_A6"/>
      <sheetName val="Front_Cover6"/>
      <sheetName val="OP'S_INPUT_SHEET6"/>
      <sheetName val="Do_not_delete_-_Lists6"/>
      <sheetName val="Stair,_Lift_&amp;_Window_Matrixes9"/>
      <sheetName val="Branch_Power7"/>
      <sheetName val="Dema_eVision_Translation9"/>
      <sheetName val="FP_MATERIAL7"/>
      <sheetName val="Costs_Negotiated_Contract_Sum7"/>
      <sheetName val="Summary_year_Plan9"/>
      <sheetName val="d-safe_specs7"/>
      <sheetName val="PRECAST_lightconc-II8"/>
      <sheetName val="Purchase-InUse_DayMonthYear9"/>
      <sheetName val="backup_(2)9"/>
      <sheetName val="IO_LIST9"/>
      <sheetName val="IM_Plot_02_Summary8"/>
      <sheetName val="TP030_Fire_Alarm8"/>
      <sheetName val="Estimate_Build_Up8"/>
      <sheetName val="H__Cashflow8"/>
      <sheetName val="Common_Inputs7"/>
      <sheetName val="Capex_Depreciation_table7"/>
      <sheetName val="Deprec_8"/>
      <sheetName val="IO_Count_Diag8"/>
      <sheetName val="Customize_Your_Invoice8"/>
      <sheetName val="2_1_受電設備棟7"/>
      <sheetName val="2_2_受・防火水槽7"/>
      <sheetName val="2_3_排水処理設備棟7"/>
      <sheetName val="2_4_倉庫棟7"/>
      <sheetName val="2_5_守衛棟7"/>
      <sheetName val="Define_finishing7"/>
      <sheetName val="TBAL9697_-group_wise__sdpl8"/>
      <sheetName val="organi_synthesis_lab8"/>
      <sheetName val="OC_17-04-068"/>
      <sheetName val="BQ_External8"/>
      <sheetName val="Master_Data_Sheet8"/>
      <sheetName val="Hepworth-Area_Summary8"/>
      <sheetName val="WP_Financial_Summary7"/>
      <sheetName val="BACKUP_DATA7"/>
      <sheetName val="SP_Break_Up7"/>
      <sheetName val="Data_sheet7"/>
      <sheetName val="13__Steel_-_Ratio7"/>
      <sheetName val="Labor_abs-NMR7"/>
      <sheetName val="Mechanical_Works7"/>
      <sheetName val="Elemental_Breakdown7"/>
      <sheetName val="DB_ET200(R__A)7"/>
      <sheetName val="Key_Assumptions7"/>
      <sheetName val="Bill_No_8_-_A7"/>
      <sheetName val="Front_Cover7"/>
      <sheetName val="OP'S_INPUT_SHEET7"/>
      <sheetName val="Do_not_delete_-_Lists7"/>
      <sheetName val="Stair,_Lift_&amp;_Window_Matrixes10"/>
      <sheetName val="Branch_Power8"/>
      <sheetName val="Dema_eVision_Translation10"/>
      <sheetName val="FP_MATERIAL8"/>
      <sheetName val="Costs_Negotiated_Contract_Sum8"/>
      <sheetName val="loadcal"/>
      <sheetName val="labour rates"/>
      <sheetName val="rc01"/>
      <sheetName val="Tank"/>
      <sheetName val="MPR_PA_1"/>
      <sheetName val="Background"/>
      <sheetName val="PPX out Cost"/>
      <sheetName val="Material "/>
      <sheetName val="Exec. Sum"/>
      <sheetName val="Contents"/>
      <sheetName val="CASHFL1.XLS"/>
      <sheetName val="CASHFL1_XLS"/>
      <sheetName val="sept-plan"/>
      <sheetName val="PFF-est"/>
      <sheetName val="Break up Sheet"/>
      <sheetName val="품의서(TL)"/>
      <sheetName val="Other_Costs39"/>
      <sheetName val="procurement_contingency39"/>
      <sheetName val="(1)_Construction39"/>
      <sheetName val="(2)_Furniture39"/>
      <sheetName val="(3)_AV39"/>
      <sheetName val="(4)_Fees39"/>
      <sheetName val="(5)_On_Costs39"/>
      <sheetName val="(6)_Cont39"/>
      <sheetName val="(7)_Retail_Contribution39"/>
      <sheetName val="(8)_VAT39"/>
      <sheetName val="(9)_IT39"/>
      <sheetName val="(10)_VAT39"/>
      <sheetName val="Commitment_Schedule39"/>
      <sheetName val="Sch__Areas34"/>
      <sheetName val="_Summary_base_bid28"/>
      <sheetName val="6_-_Sum28"/>
      <sheetName val="Validation_Data34"/>
      <sheetName val="Tender_Settlement32"/>
      <sheetName val="Modified_Store17"/>
      <sheetName val="Capital_Expenditure17"/>
      <sheetName val="Risk_Levels21"/>
      <sheetName val="Cat_A_Change_Control17"/>
      <sheetName val="BSD_(2)17"/>
      <sheetName val="w't_table17"/>
      <sheetName val="Prelims_value16"/>
      <sheetName val="CONSTRUCTION_COMPONENT17"/>
      <sheetName val="BOQ_Direct_selling_cost17"/>
      <sheetName val="Site_Dev_BOQ17"/>
      <sheetName val="Fill_this_out_first___17"/>
      <sheetName val="Appendix_A_221"/>
      <sheetName val="Civil_Boq17"/>
      <sheetName val="Basement_Budget17"/>
      <sheetName val="Building_117"/>
      <sheetName val="Executive_Summary17"/>
      <sheetName val="Cash_Flow_Forecast16"/>
      <sheetName val="Cash_Flow_Fees_Breakdown16"/>
      <sheetName val="Orig_Budget_Cash_Flow_Forecas16"/>
      <sheetName val="IM_Plot_02_Summary9"/>
      <sheetName val="Customize_Your_Purchase_Order16"/>
      <sheetName val="Chennai_45016"/>
      <sheetName val="sq_ftg_detail16"/>
      <sheetName val="Beam_at_Ground_flr_lvl(Steel)16"/>
      <sheetName val="Fill_Platform_Pricing_16"/>
      <sheetName val="Canopy_Pricing16"/>
      <sheetName val="Stepsafe_Platform_Pricing16"/>
      <sheetName val="Purchase-InUse_DayMonthYear10"/>
      <sheetName val="backup_(2)10"/>
      <sheetName val="Estimate_Build_Up9"/>
      <sheetName val="Summary_year_Plan10"/>
      <sheetName val="IO_LIST10"/>
      <sheetName val="PRECAST_lightconc-II9"/>
      <sheetName val="H__Cashflow9"/>
      <sheetName val="TP030_Fire_Alarm9"/>
      <sheetName val="Deprec_9"/>
      <sheetName val="IO_Count_Diag9"/>
      <sheetName val="Customize_Your_Invoice9"/>
      <sheetName val="TBAL9697_-group_wise__sdpl9"/>
      <sheetName val="organi_synthesis_lab9"/>
      <sheetName val="OC_17-04-069"/>
      <sheetName val="BQ_External9"/>
      <sheetName val="Master_Data_Sheet9"/>
      <sheetName val="Common_Inputs8"/>
      <sheetName val="Capex_Depreciation_table8"/>
      <sheetName val="2_1_受電設備棟8"/>
      <sheetName val="2_2_受・防火水槽8"/>
      <sheetName val="2_3_排水処理設備棟8"/>
      <sheetName val="2_4_倉庫棟8"/>
      <sheetName val="2_5_守衛棟8"/>
      <sheetName val="Define_finishing8"/>
      <sheetName val="d-safe_specs8"/>
      <sheetName val="Hepworth-Area_Summary9"/>
      <sheetName val="WP_Financial_Summary8"/>
      <sheetName val="BACKUP_DATA8"/>
      <sheetName val="SP_Break_Up8"/>
      <sheetName val="Data_sheet8"/>
      <sheetName val="13__Steel_-_Ratio8"/>
      <sheetName val="Labor_abs-NMR8"/>
      <sheetName val="Mechanical_Works8"/>
      <sheetName val="Elemental_Breakdown8"/>
      <sheetName val="DB_ET200(R__A)8"/>
      <sheetName val="Key_Assumptions8"/>
      <sheetName val="Bill_No_8_-_A8"/>
      <sheetName val="Front_Cover8"/>
      <sheetName val="OP'S_INPUT_SHEET8"/>
      <sheetName val="Do_not_delete_-_Lists8"/>
      <sheetName val="Stair,_Lift_&amp;_Window_Matrixes11"/>
      <sheetName val="Branch_Power9"/>
      <sheetName val="Dema_eVision_Translation11"/>
      <sheetName val="FP_MATERIAL9"/>
      <sheetName val="Costs_Negotiated_Contract_Sum9"/>
      <sheetName val="labour_rates"/>
      <sheetName val="PPX_out_Cost"/>
      <sheetName val="Material_"/>
      <sheetName val="Exec__Sum"/>
      <sheetName val="CASHFL1_XLS1"/>
      <sheetName val="Break_up_Sheet"/>
      <sheetName val="Statuses"/>
      <sheetName val="Accounts w Tax Ind"/>
      <sheetName val="Technology"/>
      <sheetName val="TOTAL"/>
      <sheetName val="master"/>
      <sheetName val="Material_1"/>
      <sheetName val="Summary_year_Plan11"/>
      <sheetName val="IO_LIST11"/>
      <sheetName val="PRECAST_lightconc-II10"/>
      <sheetName val="backup_(2)11"/>
      <sheetName val="Purchase-InUse_DayMonthYear11"/>
      <sheetName val="IM_Plot_02_Summary10"/>
      <sheetName val="Estimate_Build_Up10"/>
      <sheetName val="H__Cashflow10"/>
      <sheetName val="Common_Inputs9"/>
      <sheetName val="Capex_Depreciation_table9"/>
      <sheetName val="Deprec_10"/>
      <sheetName val="IO_Count_Diag10"/>
      <sheetName val="Customize_Your_Invoice10"/>
      <sheetName val="2_1_受電設備棟9"/>
      <sheetName val="2_2_受・防火水槽9"/>
      <sheetName val="2_3_排水処理設備棟9"/>
      <sheetName val="2_4_倉庫棟9"/>
      <sheetName val="2_5_守衛棟9"/>
      <sheetName val="Define_finishing9"/>
      <sheetName val="TP030_Fire_Alarm10"/>
      <sheetName val="d-safe_specs9"/>
      <sheetName val="TBAL9697_-group_wise__sdpl10"/>
      <sheetName val="organi_synthesis_lab10"/>
      <sheetName val="OC_17-04-0610"/>
      <sheetName val="BQ_External10"/>
      <sheetName val="Master_Data_Sheet10"/>
      <sheetName val="Front_Cover9"/>
      <sheetName val="OP'S_INPUT_SHEET9"/>
      <sheetName val="Do_not_delete_-_Lists9"/>
      <sheetName val="Hepworth-Area_Summary10"/>
      <sheetName val="WP_Financial_Summary9"/>
      <sheetName val="BACKUP_DATA9"/>
      <sheetName val="SP_Break_Up9"/>
      <sheetName val="Data_sheet9"/>
      <sheetName val="13__Steel_-_Ratio9"/>
      <sheetName val="Labor_abs-NMR9"/>
      <sheetName val="Mechanical_Works9"/>
      <sheetName val="Elemental_Breakdown9"/>
      <sheetName val="DB_ET200(R__A)9"/>
      <sheetName val="Key_Assumptions9"/>
      <sheetName val="Bill_No_8_-_A9"/>
      <sheetName val="Stair,_Lift_&amp;_Window_Matrixes12"/>
      <sheetName val="Branch_Power10"/>
      <sheetName val="Dema_eVision_Translation12"/>
      <sheetName val="FP_MATERIAL10"/>
      <sheetName val="Costs_Negotiated_Contract_Sum10"/>
      <sheetName val="IM_Plot_02_Summary11"/>
      <sheetName val="Purchase-InUse_DayMonthYear12"/>
      <sheetName val="backup_(2)12"/>
      <sheetName val="Estimate_Build_Up11"/>
      <sheetName val="Summary_year_Plan12"/>
      <sheetName val="IO_LIST12"/>
      <sheetName val="PRECAST_lightconc-II11"/>
      <sheetName val="H__Cashflow11"/>
      <sheetName val="TP030_Fire_Alarm11"/>
      <sheetName val="Deprec_11"/>
      <sheetName val="IO_Count_Diag11"/>
      <sheetName val="Customize_Your_Invoice11"/>
      <sheetName val="TBAL9697_-group_wise__sdpl11"/>
      <sheetName val="organi_synthesis_lab11"/>
      <sheetName val="OC_17-04-0611"/>
      <sheetName val="BQ_External11"/>
      <sheetName val="Master_Data_Sheet11"/>
      <sheetName val="Common_Inputs10"/>
      <sheetName val="Capex_Depreciation_table10"/>
      <sheetName val="2_1_受電設備棟10"/>
      <sheetName val="2_2_受・防火水槽10"/>
      <sheetName val="2_3_排水処理設備棟10"/>
      <sheetName val="2_4_倉庫棟10"/>
      <sheetName val="2_5_守衛棟10"/>
      <sheetName val="Define_finishing10"/>
      <sheetName val="d-safe_specs10"/>
      <sheetName val="Hepworth-Area_Summary11"/>
      <sheetName val="WP_Financial_Summary10"/>
      <sheetName val="BACKUP_DATA10"/>
      <sheetName val="SP_Break_Up10"/>
      <sheetName val="Data_sheet10"/>
      <sheetName val="13__Steel_-_Ratio10"/>
      <sheetName val="Labor_abs-NMR10"/>
      <sheetName val="Mechanical_Works10"/>
      <sheetName val="Elemental_Breakdown10"/>
      <sheetName val="DB_ET200(R__A)10"/>
      <sheetName val="Key_Assumptions10"/>
      <sheetName val="Bill_No_8_-_A10"/>
      <sheetName val="Front_Cover10"/>
      <sheetName val="OP'S_INPUT_SHEET10"/>
      <sheetName val="Do_not_delete_-_Lists10"/>
      <sheetName val="Stair,_Lift_&amp;_Window_Matrixes13"/>
      <sheetName val="Branch_Power11"/>
      <sheetName val="Dema_eVision_Translation13"/>
      <sheetName val="FP_MATERIAL11"/>
      <sheetName val="Costs_Negotiated_Contract_Sum11"/>
      <sheetName val="IM_Plot_02_Summary12"/>
      <sheetName val="Purchase-InUse_DayMonthYear13"/>
      <sheetName val="backup_(2)13"/>
      <sheetName val="Estimate_Build_Up12"/>
      <sheetName val="Summary_year_Plan13"/>
      <sheetName val="IO_LIST13"/>
      <sheetName val="PRECAST_lightconc-II12"/>
      <sheetName val="H__Cashflow12"/>
      <sheetName val="TP030_Fire_Alarm12"/>
      <sheetName val="Deprec_12"/>
      <sheetName val="IO_Count_Diag12"/>
      <sheetName val="Customize_Your_Invoice12"/>
      <sheetName val="TBAL9697_-group_wise__sdpl12"/>
      <sheetName val="organi_synthesis_lab12"/>
      <sheetName val="OC_17-04-0612"/>
      <sheetName val="BQ_External12"/>
      <sheetName val="Master_Data_Sheet12"/>
      <sheetName val="Common_Inputs11"/>
      <sheetName val="Capex_Depreciation_table11"/>
      <sheetName val="2_1_受電設備棟11"/>
      <sheetName val="2_2_受・防火水槽11"/>
      <sheetName val="2_3_排水処理設備棟11"/>
      <sheetName val="2_4_倉庫棟11"/>
      <sheetName val="2_5_守衛棟11"/>
      <sheetName val="Define_finishing11"/>
      <sheetName val="d-safe_specs11"/>
      <sheetName val="Hepworth-Area_Summary12"/>
      <sheetName val="WP_Financial_Summary11"/>
      <sheetName val="BACKUP_DATA11"/>
      <sheetName val="SP_Break_Up11"/>
      <sheetName val="Data_sheet11"/>
      <sheetName val="13__Steel_-_Ratio11"/>
      <sheetName val="Labor_abs-NMR11"/>
      <sheetName val="Mechanical_Works11"/>
      <sheetName val="Elemental_Breakdown11"/>
      <sheetName val="DB_ET200(R__A)11"/>
      <sheetName val="Key_Assumptions11"/>
      <sheetName val="Bill_No_8_-_A11"/>
      <sheetName val="Front_Cover11"/>
      <sheetName val="OP'S_INPUT_SHEET11"/>
      <sheetName val="Do_not_delete_-_Lists11"/>
      <sheetName val="Stair,_Lift_&amp;_Window_Matrixes14"/>
      <sheetName val="Branch_Power12"/>
      <sheetName val="Dema_eVision_Translation14"/>
      <sheetName val="FP_MATERIAL12"/>
      <sheetName val="Costs_Negotiated_Contract_Sum12"/>
      <sheetName val="Other_Costs40"/>
      <sheetName val="procurement_contingency40"/>
      <sheetName val="(1)_Construction40"/>
      <sheetName val="(2)_Furniture40"/>
      <sheetName val="(3)_AV40"/>
      <sheetName val="(4)_Fees40"/>
      <sheetName val="(5)_On_Costs40"/>
      <sheetName val="(6)_Cont40"/>
      <sheetName val="(7)_Retail_Contribution40"/>
      <sheetName val="(8)_VAT40"/>
      <sheetName val="(9)_IT40"/>
      <sheetName val="(10)_VAT40"/>
      <sheetName val="Commitment_Schedule40"/>
      <sheetName val="Validation_Data35"/>
      <sheetName val="Tender_Settlement33"/>
      <sheetName val="Sch__Areas35"/>
      <sheetName val="_Summary_base_bid29"/>
      <sheetName val="Modified_Store18"/>
      <sheetName val="Risk_Levels22"/>
      <sheetName val="Appendix_A_222"/>
      <sheetName val="CONSTRUCTION_COMPONENT18"/>
      <sheetName val="BOQ_Direct_selling_cost18"/>
      <sheetName val="Site_Dev_BOQ18"/>
      <sheetName val="Fill_this_out_first___18"/>
      <sheetName val="6_-_Sum29"/>
      <sheetName val="w't_table18"/>
      <sheetName val="Civil_Boq18"/>
      <sheetName val="Basement_Budget18"/>
      <sheetName val="Cat_A_Change_Control18"/>
      <sheetName val="BSD_(2)18"/>
      <sheetName val="Building_118"/>
      <sheetName val="Executive_Summary18"/>
      <sheetName val="Capital_Expenditure18"/>
      <sheetName val="Cash_Flow_Forecast17"/>
      <sheetName val="Cash_Flow_Fees_Breakdown17"/>
      <sheetName val="Orig_Budget_Cash_Flow_Forecas17"/>
      <sheetName val="Prelims_value17"/>
      <sheetName val="Fill_Platform_Pricing_17"/>
      <sheetName val="Canopy_Pricing17"/>
      <sheetName val="Stepsafe_Platform_Pricing17"/>
      <sheetName val="Customize_Your_Purchase_Order17"/>
      <sheetName val="Chennai_45017"/>
      <sheetName val="sq_ftg_detail17"/>
      <sheetName val="Beam_at_Ground_flr_lvl(Steel)17"/>
      <sheetName val="labour_rates1"/>
      <sheetName val="PPX_out_Cost1"/>
      <sheetName val="Exec__Sum1"/>
      <sheetName val="CASHFL1_XLS2"/>
      <sheetName val="Break_up_Sheet1"/>
      <sheetName val="Other_Costs41"/>
      <sheetName val="procurement_contingency41"/>
      <sheetName val="(1)_Construction41"/>
      <sheetName val="(2)_Furniture41"/>
      <sheetName val="(3)_AV41"/>
      <sheetName val="(4)_Fees41"/>
      <sheetName val="(5)_On_Costs41"/>
      <sheetName val="(6)_Cont41"/>
      <sheetName val="(7)_Retail_Contribution41"/>
      <sheetName val="(8)_VAT41"/>
      <sheetName val="(9)_IT41"/>
      <sheetName val="(10)_VAT41"/>
      <sheetName val="Commitment_Schedule41"/>
      <sheetName val="Sch__Areas36"/>
      <sheetName val="_Summary_base_bid30"/>
      <sheetName val="6_-_Sum30"/>
      <sheetName val="Validation_Data36"/>
      <sheetName val="Tender_Settlement34"/>
      <sheetName val="Modified_Store19"/>
      <sheetName val="Capital_Expenditure19"/>
      <sheetName val="Risk_Levels23"/>
      <sheetName val="Cat_A_Change_Control19"/>
      <sheetName val="BSD_(2)19"/>
      <sheetName val="w't_table19"/>
      <sheetName val="Prelims_value18"/>
      <sheetName val="CONSTRUCTION_COMPONENT19"/>
      <sheetName val="BOQ_Direct_selling_cost19"/>
      <sheetName val="Site_Dev_BOQ19"/>
      <sheetName val="Fill_this_out_first___19"/>
      <sheetName val="Appendix_A_223"/>
      <sheetName val="Civil_Boq19"/>
      <sheetName val="Basement_Budget19"/>
      <sheetName val="Building_119"/>
      <sheetName val="Executive_Summary19"/>
      <sheetName val="Cash_Flow_Forecast18"/>
      <sheetName val="Cash_Flow_Fees_Breakdown18"/>
      <sheetName val="Orig_Budget_Cash_Flow_Forecas18"/>
      <sheetName val="IM_Plot_02_Summary13"/>
      <sheetName val="Customize_Your_Purchase_Order18"/>
      <sheetName val="Chennai_45018"/>
      <sheetName val="sq_ftg_detail18"/>
      <sheetName val="Beam_at_Ground_flr_lvl(Steel)18"/>
      <sheetName val="Fill_Platform_Pricing_18"/>
      <sheetName val="Canopy_Pricing18"/>
      <sheetName val="Stepsafe_Platform_Pricing18"/>
      <sheetName val="Purchase-InUse_DayMonthYear14"/>
      <sheetName val="backup_(2)14"/>
      <sheetName val="Estimate_Build_Up13"/>
      <sheetName val="Summary_year_Plan14"/>
      <sheetName val="IO_LIST14"/>
      <sheetName val="PRECAST_lightconc-II13"/>
      <sheetName val="H__Cashflow13"/>
      <sheetName val="TP030_Fire_Alarm13"/>
      <sheetName val="Deprec_13"/>
      <sheetName val="IO_Count_Diag13"/>
      <sheetName val="Customize_Your_Invoice13"/>
      <sheetName val="TBAL9697_-group_wise__sdpl13"/>
      <sheetName val="organi_synthesis_lab13"/>
      <sheetName val="OC_17-04-0613"/>
      <sheetName val="BQ_External13"/>
      <sheetName val="Master_Data_Sheet13"/>
      <sheetName val="Common_Inputs12"/>
      <sheetName val="Capex_Depreciation_table12"/>
      <sheetName val="2_1_受電設備棟12"/>
      <sheetName val="2_2_受・防火水槽12"/>
      <sheetName val="2_3_排水処理設備棟12"/>
      <sheetName val="2_4_倉庫棟12"/>
      <sheetName val="2_5_守衛棟12"/>
      <sheetName val="Define_finishing12"/>
      <sheetName val="d-safe_specs12"/>
      <sheetName val="Hepworth-Area_Summary13"/>
      <sheetName val="WP_Financial_Summary12"/>
      <sheetName val="BACKUP_DATA12"/>
      <sheetName val="SP_Break_Up12"/>
      <sheetName val="Data_sheet12"/>
      <sheetName val="13__Steel_-_Ratio12"/>
      <sheetName val="Labor_abs-NMR12"/>
      <sheetName val="Mechanical_Works12"/>
      <sheetName val="Elemental_Breakdown12"/>
      <sheetName val="DB_ET200(R__A)12"/>
      <sheetName val="Key_Assumptions12"/>
      <sheetName val="Bill_No_8_-_A12"/>
      <sheetName val="Front_Cover12"/>
      <sheetName val="OP'S_INPUT_SHEET12"/>
      <sheetName val="Do_not_delete_-_Lists12"/>
      <sheetName val="Stair,_Lift_&amp;_Window_Matrixes15"/>
      <sheetName val="Branch_Power13"/>
      <sheetName val="Dema_eVision_Translation15"/>
      <sheetName val="FP_MATERIAL13"/>
      <sheetName val="Costs_Negotiated_Contract_Sum13"/>
      <sheetName val="labour_rates2"/>
      <sheetName val="PPX_out_Cost2"/>
      <sheetName val="Material_2"/>
      <sheetName val="Exec__Sum2"/>
      <sheetName val="CASHFL1_XLS3"/>
      <sheetName val="Break_up_Sheet2"/>
      <sheetName val="Accounts_w_Tax_Ind"/>
      <sheetName val="Other_Costs42"/>
      <sheetName val="procurement_contingency42"/>
      <sheetName val="(1)_Construction42"/>
      <sheetName val="(2)_Furniture42"/>
      <sheetName val="(3)_AV42"/>
      <sheetName val="(4)_Fees42"/>
      <sheetName val="(5)_On_Costs42"/>
      <sheetName val="(6)_Cont42"/>
      <sheetName val="(7)_Retail_Contribution42"/>
      <sheetName val="(8)_VAT42"/>
      <sheetName val="(9)_IT42"/>
      <sheetName val="(10)_VAT42"/>
      <sheetName val="Commitment_Schedule42"/>
      <sheetName val="Sch__Areas37"/>
      <sheetName val="_Summary_base_bid31"/>
      <sheetName val="6_-_Sum31"/>
      <sheetName val="Validation_Data37"/>
      <sheetName val="Tender_Settlement35"/>
      <sheetName val="Modified_Store20"/>
      <sheetName val="Capital_Expenditure20"/>
      <sheetName val="Risk_Levels24"/>
      <sheetName val="Cat_A_Change_Control20"/>
      <sheetName val="BSD_(2)20"/>
      <sheetName val="w't_table20"/>
      <sheetName val="Prelims_value19"/>
      <sheetName val="CONSTRUCTION_COMPONENT20"/>
      <sheetName val="BOQ_Direct_selling_cost20"/>
      <sheetName val="Site_Dev_BOQ20"/>
      <sheetName val="Fill_this_out_first___20"/>
      <sheetName val="Appendix_A_224"/>
      <sheetName val="Civil_Boq20"/>
      <sheetName val="Basement_Budget20"/>
      <sheetName val="Building_120"/>
      <sheetName val="Executive_Summary20"/>
      <sheetName val="Cash_Flow_Forecast19"/>
      <sheetName val="Cash_Flow_Fees_Breakdown19"/>
      <sheetName val="Orig_Budget_Cash_Flow_Forecas19"/>
      <sheetName val="IM_Plot_02_Summary14"/>
      <sheetName val="Customize_Your_Purchase_Order19"/>
      <sheetName val="Chennai_45019"/>
      <sheetName val="sq_ftg_detail19"/>
      <sheetName val="Beam_at_Ground_flr_lvl(Steel)19"/>
      <sheetName val="Fill_Platform_Pricing_19"/>
      <sheetName val="Canopy_Pricing19"/>
      <sheetName val="Stepsafe_Platform_Pricing19"/>
      <sheetName val="Purchase-InUse_DayMonthYear15"/>
      <sheetName val="backup_(2)15"/>
      <sheetName val="Estimate_Build_Up14"/>
      <sheetName val="Summary_year_Plan15"/>
      <sheetName val="IO_LIST15"/>
      <sheetName val="PRECAST_lightconc-II14"/>
      <sheetName val="H__Cashflow14"/>
      <sheetName val="TP030_Fire_Alarm14"/>
      <sheetName val="Deprec_14"/>
      <sheetName val="IO_Count_Diag14"/>
      <sheetName val="Customize_Your_Invoice14"/>
      <sheetName val="TBAL9697_-group_wise__sdpl14"/>
      <sheetName val="organi_synthesis_lab14"/>
      <sheetName val="OC_17-04-0614"/>
      <sheetName val="BQ_External14"/>
      <sheetName val="Master_Data_Sheet14"/>
      <sheetName val="Common_Inputs13"/>
      <sheetName val="Capex_Depreciation_table13"/>
      <sheetName val="2_1_受電設備棟13"/>
      <sheetName val="2_2_受・防火水槽13"/>
      <sheetName val="2_3_排水処理設備棟13"/>
      <sheetName val="2_4_倉庫棟13"/>
      <sheetName val="2_5_守衛棟13"/>
      <sheetName val="Define_finishing13"/>
      <sheetName val="d-safe_specs13"/>
      <sheetName val="Hepworth-Area_Summary14"/>
      <sheetName val="WP_Financial_Summary13"/>
      <sheetName val="BACKUP_DATA13"/>
      <sheetName val="SP_Break_Up13"/>
      <sheetName val="Data_sheet13"/>
      <sheetName val="13__Steel_-_Ratio13"/>
      <sheetName val="Labor_abs-NMR13"/>
      <sheetName val="Mechanical_Works13"/>
      <sheetName val="Elemental_Breakdown13"/>
      <sheetName val="DB_ET200(R__A)13"/>
      <sheetName val="Key_Assumptions13"/>
      <sheetName val="Bill_No_8_-_A13"/>
      <sheetName val="Front_Cover13"/>
      <sheetName val="OP'S_INPUT_SHEET13"/>
      <sheetName val="Do_not_delete_-_Lists13"/>
      <sheetName val="Stair,_Lift_&amp;_Window_Matrixes16"/>
      <sheetName val="Branch_Power14"/>
      <sheetName val="Dema_eVision_Translation16"/>
      <sheetName val="FP_MATERIAL14"/>
      <sheetName val="Costs_Negotiated_Contract_Sum14"/>
      <sheetName val="labour_rates3"/>
      <sheetName val="PPX_out_Cost3"/>
      <sheetName val="Material_3"/>
      <sheetName val="Exec__Sum3"/>
      <sheetName val="CASHFL1_XLS4"/>
      <sheetName val="Break_up_Sheet3"/>
      <sheetName val="Accounts_w_Tax_Ind1"/>
      <sheetName val="Other_Costs43"/>
      <sheetName val="procurement_contingency43"/>
      <sheetName val="(1)_Construction43"/>
      <sheetName val="(2)_Furniture43"/>
      <sheetName val="(3)_AV43"/>
      <sheetName val="(4)_Fees43"/>
      <sheetName val="(5)_On_Costs43"/>
      <sheetName val="(6)_Cont43"/>
      <sheetName val="(7)_Retail_Contribution43"/>
      <sheetName val="(8)_VAT43"/>
      <sheetName val="(9)_IT43"/>
      <sheetName val="(10)_VAT43"/>
      <sheetName val="Commitment_Schedule43"/>
      <sheetName val="Validation_Data38"/>
      <sheetName val="Tender_Settlement36"/>
      <sheetName val="Sch__Areas38"/>
      <sheetName val="_Summary_base_bid32"/>
      <sheetName val="Modified_Store21"/>
      <sheetName val="Risk_Levels25"/>
      <sheetName val="Appendix_A_225"/>
      <sheetName val="CONSTRUCTION_COMPONENT21"/>
      <sheetName val="BOQ_Direct_selling_cost21"/>
      <sheetName val="Site_Dev_BOQ21"/>
      <sheetName val="Fill_this_out_first___21"/>
      <sheetName val="6_-_Sum32"/>
      <sheetName val="w't_table21"/>
      <sheetName val="Civil_Boq21"/>
      <sheetName val="Basement_Budget21"/>
      <sheetName val="Cat_A_Change_Control21"/>
      <sheetName val="BSD_(2)21"/>
      <sheetName val="Building_121"/>
      <sheetName val="Executive_Summary21"/>
      <sheetName val="Capital_Expenditure21"/>
      <sheetName val="Cash_Flow_Forecast20"/>
      <sheetName val="Cash_Flow_Fees_Breakdown20"/>
      <sheetName val="Orig_Budget_Cash_Flow_Forecas20"/>
      <sheetName val="Prelims_value20"/>
      <sheetName val="Fill_Platform_Pricing_20"/>
      <sheetName val="Canopy_Pricing20"/>
      <sheetName val="Stepsafe_Platform_Pricing20"/>
      <sheetName val="Summary_year_Plan16"/>
      <sheetName val="IO_LIST16"/>
      <sheetName val="Customize_Your_Purchase_Order20"/>
      <sheetName val="Chennai_45020"/>
      <sheetName val="sq_ftg_detail20"/>
      <sheetName val="Beam_at_Ground_flr_lvl(Steel)20"/>
      <sheetName val="backup_(2)16"/>
      <sheetName val="Purchase-InUse_DayMonthYear16"/>
      <sheetName val="IM_Plot_02_Summary15"/>
      <sheetName val="PRECAST_lightconc-II15"/>
      <sheetName val="Estimate_Build_Up15"/>
      <sheetName val="H__Cashflow15"/>
      <sheetName val="Deprec_15"/>
      <sheetName val="IO_Count_Diag15"/>
      <sheetName val="Customize_Your_Invoice15"/>
      <sheetName val="TBAL9697_-group_wise__sdpl15"/>
      <sheetName val="organi_synthesis_lab15"/>
      <sheetName val="OC_17-04-0615"/>
      <sheetName val="BQ_External15"/>
      <sheetName val="Master_Data_Sheet15"/>
      <sheetName val="TP030_Fire_Alarm15"/>
      <sheetName val="Common_Inputs14"/>
      <sheetName val="Capex_Depreciation_table14"/>
      <sheetName val="2_1_受電設備棟14"/>
      <sheetName val="2_2_受・防火水槽14"/>
      <sheetName val="2_3_排水処理設備棟14"/>
      <sheetName val="2_4_倉庫棟14"/>
      <sheetName val="2_5_守衛棟14"/>
      <sheetName val="Define_finishing14"/>
      <sheetName val="d-safe_specs14"/>
      <sheetName val="Hepworth-Area_Summary15"/>
      <sheetName val="Stair,_Lift_&amp;_Window_Matrixes17"/>
      <sheetName val="WP_Financial_Summary14"/>
      <sheetName val="BACKUP_DATA14"/>
      <sheetName val="SP_Break_Up14"/>
      <sheetName val="Data_sheet14"/>
      <sheetName val="13__Steel_-_Ratio14"/>
      <sheetName val="Labor_abs-NMR14"/>
      <sheetName val="Mechanical_Works14"/>
      <sheetName val="Elemental_Breakdown14"/>
      <sheetName val="DB_ET200(R__A)14"/>
      <sheetName val="Key_Assumptions14"/>
      <sheetName val="Bill_No_8_-_A14"/>
      <sheetName val="Front_Cover14"/>
      <sheetName val="OP'S_INPUT_SHEET14"/>
      <sheetName val="Do_not_delete_-_Lists14"/>
      <sheetName val="Branch_Power15"/>
      <sheetName val="Costs_Negotiated_Contract_Sum15"/>
      <sheetName val="FP_MATERIAL15"/>
      <sheetName val="Dema_eVision_Translation17"/>
      <sheetName val="labour_rates4"/>
      <sheetName val="PPX_out_Cost4"/>
      <sheetName val="Material_4"/>
      <sheetName val="Exec__Sum4"/>
      <sheetName val="CASHFL1_XLS5"/>
      <sheetName val="Break_up_Sheet4"/>
      <sheetName val="Accounts_w_Tax_Ind2"/>
      <sheetName val="Other_Costs44"/>
      <sheetName val="procurement_contingency44"/>
      <sheetName val="(1)_Construction44"/>
      <sheetName val="(2)_Furniture44"/>
      <sheetName val="(3)_AV44"/>
      <sheetName val="(4)_Fees44"/>
      <sheetName val="(5)_On_Costs44"/>
      <sheetName val="(6)_Cont44"/>
      <sheetName val="(7)_Retail_Contribution44"/>
      <sheetName val="(8)_VAT44"/>
      <sheetName val="(9)_IT44"/>
      <sheetName val="(10)_VAT44"/>
      <sheetName val="Commitment_Schedule44"/>
      <sheetName val="Validation_Data39"/>
      <sheetName val="Tender_Settlement37"/>
      <sheetName val="Sch__Areas39"/>
      <sheetName val="_Summary_base_bid33"/>
      <sheetName val="Modified_Store22"/>
      <sheetName val="Risk_Levels26"/>
      <sheetName val="Appendix_A_226"/>
      <sheetName val="CONSTRUCTION_COMPONENT22"/>
      <sheetName val="BOQ_Direct_selling_cost22"/>
      <sheetName val="Site_Dev_BOQ22"/>
      <sheetName val="Fill_this_out_first___22"/>
      <sheetName val="6_-_Sum33"/>
      <sheetName val="w't_table22"/>
      <sheetName val="Civil_Boq22"/>
      <sheetName val="Basement_Budget22"/>
      <sheetName val="Cat_A_Change_Control22"/>
      <sheetName val="BSD_(2)22"/>
      <sheetName val="Building_122"/>
      <sheetName val="Executive_Summary22"/>
      <sheetName val="Capital_Expenditure22"/>
      <sheetName val="Cash_Flow_Forecast21"/>
      <sheetName val="Cash_Flow_Fees_Breakdown21"/>
      <sheetName val="Orig_Budget_Cash_Flow_Forecas21"/>
      <sheetName val="Prelims_value21"/>
      <sheetName val="Fill_Platform_Pricing_21"/>
      <sheetName val="Canopy_Pricing21"/>
      <sheetName val="Stepsafe_Platform_Pricing21"/>
      <sheetName val="Summary_year_Plan17"/>
      <sheetName val="IO_LIST17"/>
      <sheetName val="Customize_Your_Purchase_Order21"/>
      <sheetName val="Chennai_45021"/>
      <sheetName val="sq_ftg_detail21"/>
      <sheetName val="Beam_at_Ground_flr_lvl(Steel)21"/>
      <sheetName val="backup_(2)17"/>
      <sheetName val="Purchase-InUse_DayMonthYear17"/>
      <sheetName val="IM_Plot_02_Summary16"/>
      <sheetName val="PRECAST_lightconc-II16"/>
      <sheetName val="Estimate_Build_Up16"/>
      <sheetName val="H__Cashflow16"/>
      <sheetName val="Deprec_16"/>
      <sheetName val="IO_Count_Diag16"/>
      <sheetName val="Customize_Your_Invoice16"/>
      <sheetName val="TBAL9697_-group_wise__sdpl16"/>
      <sheetName val="organi_synthesis_lab16"/>
      <sheetName val="OC_17-04-0616"/>
      <sheetName val="BQ_External16"/>
      <sheetName val="Master_Data_Sheet16"/>
      <sheetName val="TP030_Fire_Alarm16"/>
      <sheetName val="Common_Inputs15"/>
      <sheetName val="Capex_Depreciation_table15"/>
      <sheetName val="2_1_受電設備棟15"/>
      <sheetName val="2_2_受・防火水槽15"/>
      <sheetName val="2_3_排水処理設備棟15"/>
      <sheetName val="2_4_倉庫棟15"/>
      <sheetName val="2_5_守衛棟15"/>
      <sheetName val="Define_finishing15"/>
      <sheetName val="d-safe_specs15"/>
      <sheetName val="Hepworth-Area_Summary16"/>
      <sheetName val="Stair,_Lift_&amp;_Window_Matrixes18"/>
      <sheetName val="WP_Financial_Summary15"/>
      <sheetName val="BACKUP_DATA15"/>
      <sheetName val="SP_Break_Up15"/>
      <sheetName val="Data_sheet15"/>
      <sheetName val="13__Steel_-_Ratio15"/>
      <sheetName val="Labor_abs-NMR15"/>
      <sheetName val="Mechanical_Works15"/>
      <sheetName val="Elemental_Breakdown15"/>
      <sheetName val="DB_ET200(R__A)15"/>
      <sheetName val="Key_Assumptions15"/>
      <sheetName val="Bill_No_8_-_A15"/>
      <sheetName val="Front_Cover15"/>
      <sheetName val="OP'S_INPUT_SHEET15"/>
      <sheetName val="Do_not_delete_-_Lists15"/>
      <sheetName val="Branch_Power16"/>
      <sheetName val="Costs_Negotiated_Contract_Sum16"/>
      <sheetName val="FP_MATERIAL16"/>
      <sheetName val="Dema_eVision_Translation18"/>
      <sheetName val="labour_rates5"/>
      <sheetName val="PPX_out_Cost5"/>
      <sheetName val="Material_5"/>
      <sheetName val="Exec__Sum5"/>
      <sheetName val="CASHFL1_XLS6"/>
      <sheetName val="Break_up_Sheet5"/>
      <sheetName val="Accounts_w_Tax_Ind3"/>
      <sheetName val="Other_Costs45"/>
      <sheetName val="procurement_contingency45"/>
      <sheetName val="(1)_Construction45"/>
      <sheetName val="(2)_Furniture45"/>
      <sheetName val="(3)_AV45"/>
      <sheetName val="(4)_Fees45"/>
      <sheetName val="(5)_On_Costs45"/>
      <sheetName val="(6)_Cont45"/>
      <sheetName val="(7)_Retail_Contribution45"/>
      <sheetName val="(8)_VAT45"/>
      <sheetName val="(9)_IT45"/>
      <sheetName val="(10)_VAT45"/>
      <sheetName val="Commitment_Schedule45"/>
      <sheetName val="Validation_Data40"/>
      <sheetName val="Tender_Settlement38"/>
      <sheetName val="Sch__Areas40"/>
      <sheetName val="_Summary_base_bid34"/>
      <sheetName val="Modified_Store23"/>
      <sheetName val="Risk_Levels27"/>
      <sheetName val="Appendix_A_227"/>
      <sheetName val="CONSTRUCTION_COMPONENT23"/>
      <sheetName val="BOQ_Direct_selling_cost23"/>
      <sheetName val="Site_Dev_BOQ23"/>
      <sheetName val="Fill_this_out_first___23"/>
      <sheetName val="6_-_Sum34"/>
      <sheetName val="w't_table23"/>
      <sheetName val="Civil_Boq23"/>
      <sheetName val="Basement_Budget23"/>
      <sheetName val="Cat_A_Change_Control23"/>
      <sheetName val="BSD_(2)23"/>
      <sheetName val="Building_123"/>
      <sheetName val="Executive_Summary23"/>
      <sheetName val="Capital_Expenditure23"/>
      <sheetName val="Cash_Flow_Forecast22"/>
      <sheetName val="Cash_Flow_Fees_Breakdown22"/>
      <sheetName val="Orig_Budget_Cash_Flow_Forecas22"/>
      <sheetName val="Prelims_value22"/>
      <sheetName val="Fill_Platform_Pricing_22"/>
      <sheetName val="Canopy_Pricing22"/>
      <sheetName val="Stepsafe_Platform_Pricing22"/>
      <sheetName val="Summary_year_Plan18"/>
      <sheetName val="IO_LIST18"/>
      <sheetName val="Customize_Your_Purchase_Order22"/>
      <sheetName val="Chennai_45022"/>
      <sheetName val="sq_ftg_detail22"/>
      <sheetName val="Beam_at_Ground_flr_lvl(Steel)22"/>
      <sheetName val="backup_(2)18"/>
      <sheetName val="Purchase-InUse_DayMonthYear18"/>
      <sheetName val="IM_Plot_02_Summary17"/>
      <sheetName val="PRECAST_lightconc-II17"/>
      <sheetName val="Estimate_Build_Up17"/>
      <sheetName val="H__Cashflow17"/>
      <sheetName val="Deprec_17"/>
      <sheetName val="IO_Count_Diag17"/>
      <sheetName val="Customize_Your_Invoice17"/>
      <sheetName val="TBAL9697_-group_wise__sdpl17"/>
      <sheetName val="organi_synthesis_lab17"/>
      <sheetName val="OC_17-04-0617"/>
      <sheetName val="BQ_External17"/>
      <sheetName val="Master_Data_Sheet17"/>
      <sheetName val="TP030_Fire_Alarm17"/>
      <sheetName val="Common_Inputs16"/>
      <sheetName val="Capex_Depreciation_table16"/>
      <sheetName val="2_1_受電設備棟16"/>
      <sheetName val="2_2_受・防火水槽16"/>
      <sheetName val="2_3_排水処理設備棟16"/>
      <sheetName val="2_4_倉庫棟16"/>
      <sheetName val="2_5_守衛棟16"/>
      <sheetName val="Define_finishing16"/>
      <sheetName val="d-safe_specs16"/>
      <sheetName val="Hepworth-Area_Summary17"/>
      <sheetName val="Stair,_Lift_&amp;_Window_Matrixes19"/>
      <sheetName val="WP_Financial_Summary16"/>
      <sheetName val="BACKUP_DATA16"/>
      <sheetName val="SP_Break_Up16"/>
      <sheetName val="Data_sheet16"/>
      <sheetName val="13__Steel_-_Ratio16"/>
      <sheetName val="Labor_abs-NMR16"/>
      <sheetName val="Mechanical_Works16"/>
      <sheetName val="Elemental_Breakdown16"/>
      <sheetName val="DB_ET200(R__A)16"/>
      <sheetName val="Key_Assumptions16"/>
      <sheetName val="Bill_No_8_-_A16"/>
      <sheetName val="Front_Cover16"/>
      <sheetName val="OP'S_INPUT_SHEET16"/>
      <sheetName val="Do_not_delete_-_Lists16"/>
      <sheetName val="Branch_Power17"/>
      <sheetName val="Costs_Negotiated_Contract_Sum17"/>
      <sheetName val="FP_MATERIAL17"/>
      <sheetName val="Dema_eVision_Translation19"/>
      <sheetName val="labour_rates6"/>
      <sheetName val="PPX_out_Cost6"/>
      <sheetName val="Material_6"/>
      <sheetName val="Exec__Sum6"/>
      <sheetName val="CASHFL1_XLS7"/>
      <sheetName val="Break_up_Sheet6"/>
      <sheetName val="Accounts_w_Tax_Ind4"/>
      <sheetName val="CEP Form"/>
      <sheetName val="Elemental Buildup"/>
      <sheetName val="CBD-PRICE"/>
      <sheetName val="ISBL-CIV"/>
      <sheetName val="Cover(P1)"/>
      <sheetName val="BQ (subcon)R Pt1"/>
      <sheetName val="Cover(P2)"/>
      <sheetName val="BQ (subcon)R Pt2"/>
      <sheetName val="Cover(P3)"/>
      <sheetName val="BQ (subcon)R Pt3"/>
      <sheetName val="Cover-P1"/>
      <sheetName val="Cover-P2"/>
      <sheetName val="BasePltQtyForPressureGrouting"/>
      <sheetName val="Qty (11.10.19)"/>
      <sheetName val="Qty Checking (P-1)"/>
      <sheetName val="Qty Checking (P-2)"/>
      <sheetName val="Detail(TV,Kg)"/>
      <sheetName val="Detail(SOF,Kg)"/>
      <sheetName val="Detail(JOTF-3,Kg)"/>
      <sheetName val="Detail(JOTF-4,Kg)"/>
      <sheetName val="Detail(JOTF-5,Kg)"/>
      <sheetName val="Rod &amp; Angle Bracket"/>
      <sheetName val="ACCESS GATE (D)"/>
      <sheetName val="ACCESS GATE (S)(1)"/>
      <sheetName val="ACCESS GATE (S)"/>
      <sheetName val="Alum Flashing"/>
      <sheetName val="CPA33-34"/>
      <sheetName val="CHIFLET"/>
      <sheetName val="External Doors"/>
      <sheetName val="Valesco Paste"/>
      <sheetName val="QUOTE_E"/>
      <sheetName val="WPR-IV"/>
      <sheetName val="Tower A1 Typ."/>
      <sheetName val="Tower A2 Typ."/>
      <sheetName val="Source - Never delete"/>
      <sheetName val="Supplier"/>
      <sheetName val=" "/>
      <sheetName val="Legend"/>
      <sheetName val="M-Book for Conc"/>
      <sheetName val="M-Book for FW"/>
      <sheetName val="M- Rate"/>
      <sheetName val="1612.01AL - INT AM&amp;NIEP"/>
      <sheetName val="Mat_Cost"/>
      <sheetName val="COLUMN"/>
      <sheetName val="SBI(Siliguri)"/>
      <sheetName val="Lists"/>
      <sheetName val="Fill this out first___"/>
      <sheetName val="Design"/>
      <sheetName val="Section 2-SCHEDULE OF DAYWORK"/>
      <sheetName val="SECTION 10-TSE"/>
      <sheetName val="PB"/>
      <sheetName val="Rate Analysis"/>
      <sheetName val="CLAY"/>
      <sheetName val="Conductor Size"/>
      <sheetName val="FORM7"/>
      <sheetName val="Halaman Muka"/>
      <sheetName val="Assumptions"/>
      <sheetName val="ANLZ"/>
      <sheetName val="labour_rates7"/>
      <sheetName val="PPX_out_Cost7"/>
      <sheetName val="Material_7"/>
      <sheetName val="3BL공동구 수량"/>
      <sheetName val="Balustrade"/>
      <sheetName val="HPL"/>
      <sheetName val="Costing"/>
      <sheetName val="ref"/>
      <sheetName val="WORK TABLE"/>
      <sheetName val="Lead"/>
      <sheetName val="SEX"/>
      <sheetName val="sheeet7"/>
      <sheetName val="SITE OVERHEADS"/>
      <sheetName val="DSLP"/>
      <sheetName val="Estimate"/>
      <sheetName val="HVAC"/>
      <sheetName val="Labour_&amp;_Plant"/>
      <sheetName val="INPUT SHEET"/>
      <sheetName val="RES-PLANNING"/>
      <sheetName val="final abstract"/>
      <sheetName val="Measurements"/>
      <sheetName val="Tables"/>
      <sheetName val="Flooring"/>
      <sheetName val="Ceilings"/>
      <sheetName val="ACAD Finishes"/>
      <sheetName val="Site Details"/>
      <sheetName val="Chair"/>
      <sheetName val="Site Area Statement"/>
      <sheetName val="Doors"/>
      <sheetName val="Source_-_Never_delete"/>
      <sheetName val="_"/>
      <sheetName val="Section_2-SCHEDULE_OF_DAYWORK"/>
      <sheetName val="SECTION_10-TSE"/>
      <sheetName val="Rate_Analysis"/>
      <sheetName val="Conductor_Size"/>
      <sheetName val="Source_-_Never_delete1"/>
      <sheetName val="_1"/>
      <sheetName val="Section_2-SCHEDULE_OF_DAYWORK1"/>
      <sheetName val="SECTION_10-TSE1"/>
      <sheetName val="Rate_Analysis1"/>
      <sheetName val="Conductor_Size1"/>
      <sheetName val="labour_rates8"/>
      <sheetName val="PPX_out_Cost8"/>
      <sheetName val="Material_8"/>
      <sheetName val="Accounts_w_Tax_Ind5"/>
      <sheetName val="3BL공동구_수량"/>
      <sheetName val="WORK_TABLE"/>
      <sheetName val="SITE_OVERHEADS"/>
      <sheetName val="M-Book_for_Conc"/>
      <sheetName val="M-Book_for_FW"/>
      <sheetName val="INPUT_SHEET"/>
      <sheetName val="final_abstract"/>
      <sheetName val="ACAD_Finishes"/>
      <sheetName val="Site_Details"/>
      <sheetName val="Site_Area_Statement"/>
      <sheetName val="Section_2-SCHEDULE_OF_DAYWORK2"/>
      <sheetName val="SECTION_10-TSE2"/>
      <sheetName val="Conductor_Size2"/>
      <sheetName val="Source_-_Never_delete2"/>
      <sheetName val="_2"/>
      <sheetName val="CEP_Form"/>
      <sheetName val="Elemental_Buildup"/>
      <sheetName val="BQ_(subcon)R_Pt1"/>
      <sheetName val="BQ_(subcon)R_Pt2"/>
      <sheetName val="BQ_(subcon)R_Pt3"/>
      <sheetName val="Qty_(11_10_19)"/>
      <sheetName val="Qty_Checking_(P-1)"/>
      <sheetName val="Qty_Checking_(P-2)"/>
      <sheetName val="Rod_&amp;_Angle_Bracket"/>
      <sheetName val="ACCESS_GATE_(D)"/>
      <sheetName val="ACCESS_GATE_(S)(1)"/>
      <sheetName val="ACCESS_GATE_(S)"/>
      <sheetName val="Alum_Flashing"/>
      <sheetName val="Valuation Summary"/>
      <sheetName val="Piling"/>
      <sheetName val="Groundworks"/>
      <sheetName val="Stuctural Steel "/>
      <sheetName val="Metal Deck"/>
      <sheetName val="Flat Roof Finishes"/>
      <sheetName val="Zinc roof &amp; wall cladding"/>
      <sheetName val="Masonry"/>
      <sheetName val="SFS Metsec Frame"/>
      <sheetName val="External Windows &amp; Doors"/>
      <sheetName val="Stone Finishes"/>
      <sheetName val="Shopfront"/>
      <sheetName val="Carcassing"/>
      <sheetName val="Internal Staircases"/>
      <sheetName val="Screens"/>
      <sheetName val="Lightening Protection"/>
      <sheetName val="Residential Entrances"/>
      <sheetName val="External Render"/>
      <sheetName val="Demolition"/>
      <sheetName val="Scaffolding"/>
      <sheetName val="Mechanical"/>
      <sheetName val="Electrical"/>
      <sheetName val="Stats"/>
      <sheetName val="Ceilings and Partitions"/>
      <sheetName val="Internal Doors"/>
      <sheetName val="Kitchens"/>
      <sheetName val="Wardrobes"/>
      <sheetName val="Wall Cladding"/>
      <sheetName val="Vanity Units"/>
      <sheetName val="Floor and Wall finishes"/>
      <sheetName val="Sanitaryware"/>
      <sheetName val="Decorations"/>
      <sheetName val="Firestopping"/>
      <sheetName val="278 works"/>
      <sheetName val="Handover Items"/>
      <sheetName val="Provisional Sums"/>
      <sheetName val="Bike Holders"/>
      <sheetName val="Quals, Assump, Exclu Resi"/>
      <sheetName val="Variations"/>
      <sheetName val="Prelims"/>
      <sheetName val="Buying Schedule"/>
      <sheetName val="CRF Register"/>
      <sheetName val="Header"/>
      <sheetName val="M&amp;E"/>
      <sheetName val="YP-ENG"/>
      <sheetName val="Fit Out "/>
      <sheetName val="DL-ENG"/>
      <sheetName val="BUDGET  MATERIAL"/>
      <sheetName val="Project Summary"/>
      <sheetName val="Proforma"/>
      <sheetName val="Project_Summary"/>
      <sheetName val="labour_rates9"/>
      <sheetName val="PPX_out_Cost9"/>
      <sheetName val="Material_9"/>
      <sheetName val="Accounts_w_Tax_Ind6"/>
      <sheetName val="labour_rates10"/>
      <sheetName val="PPX_out_Cost10"/>
      <sheetName val="Material_10"/>
      <sheetName val="Accounts_w_Tax_Ind7"/>
      <sheetName val="labour_rates11"/>
      <sheetName val="PPX_out_Cost11"/>
      <sheetName val="Material_11"/>
      <sheetName val="Accounts_w_Tax_Ind8"/>
      <sheetName val="Project_Budget_Worksheet"/>
      <sheetName val="Meas.-Hotel Part"/>
      <sheetName val="water prop."/>
      <sheetName val="Sch-3"/>
      <sheetName val="Reference Information"/>
      <sheetName val="Employee List"/>
      <sheetName val="Sales Office"/>
      <sheetName val="fcl"/>
      <sheetName val="cctv_est1"/>
      <sheetName val="SSC Split - All store (PYE) dat"/>
      <sheetName val="AOC-8"/>
      <sheetName val="3BHK"/>
      <sheetName val="Area"/>
      <sheetName val="Cost"/>
      <sheetName val="Flat Matrix"/>
      <sheetName val="st"/>
      <sheetName val="beam-reinft-IIInd floor"/>
      <sheetName val="Set"/>
      <sheetName val="concrete"/>
      <sheetName val="Mech SOR Comparison  "/>
      <sheetName val="Sheet3"/>
      <sheetName val="Tender Summary"/>
      <sheetName val="#REF!"/>
      <sheetName val="BOQ건축"/>
      <sheetName val="Back_Cal_for OMC"/>
      <sheetName val="Ragama"/>
      <sheetName val="Europe Competitors"/>
      <sheetName val="SubmitCal"/>
      <sheetName val="Details and Earnings Charts"/>
      <sheetName val="#REF"/>
      <sheetName val="XREF"/>
      <sheetName val="Vehicles"/>
      <sheetName val="공사비 내역 (가)"/>
      <sheetName val="C1?"/>
      <sheetName val="vo_1_18mbw"/>
      <sheetName val="Sum6Jun99"/>
      <sheetName val="beam-reinft"/>
      <sheetName val="Calendar"/>
      <sheetName val="1095"/>
      <sheetName val="GF"/>
      <sheetName val="MEP schools"/>
      <sheetName val="Gypsum Rate"/>
      <sheetName val="gso"/>
      <sheetName val="FEVA"/>
      <sheetName val="HO Costs"/>
      <sheetName val="Sumcosts"/>
      <sheetName val="INDIGINEOUS ITEMS "/>
      <sheetName val="FORM-16"/>
      <sheetName val="LookupTables"/>
      <sheetName val="CW"/>
      <sheetName val="I.P. No 1"/>
      <sheetName val="PAYWORK"/>
      <sheetName val="cover page"/>
      <sheetName val="2.설계제원"/>
      <sheetName val="External_Doors"/>
      <sheetName val="Valesco_Paste"/>
      <sheetName val="Tower_A1_Typ_"/>
      <sheetName val="Tower_A2_Typ_"/>
      <sheetName val="M-_Rate"/>
      <sheetName val="1612_01AL_-_INT_AM&amp;NIEP"/>
      <sheetName val="External_Doors1"/>
      <sheetName val="Valesco_Paste1"/>
      <sheetName val="Tower_A1_Typ_1"/>
      <sheetName val="Tower_A2_Typ_1"/>
      <sheetName val="M-Book_for_Conc1"/>
      <sheetName val="M-Book_for_FW1"/>
      <sheetName val="M-_Rate1"/>
      <sheetName val="1612_01AL_-_INT_AM&amp;NIEP1"/>
      <sheetName val="Pipe"/>
      <sheetName val="PileCap"/>
      <sheetName val="Tie Beam GN"/>
      <sheetName val="Tangga GN"/>
      <sheetName val="Conn. Lib"/>
      <sheetName val="Notes"/>
      <sheetName val="Flat_Matrix"/>
      <sheetName val="WORK_TABLE1"/>
      <sheetName val="SITE_OVERHEADS1"/>
      <sheetName val="INPUT_SHEET1"/>
      <sheetName val="final_abstract1"/>
      <sheetName val="ACAD_Finishes1"/>
      <sheetName val="Site_Details1"/>
      <sheetName val="Site_Area_Statement1"/>
      <sheetName val="WORK_TABLE2"/>
      <sheetName val="Rate_analysis2"/>
      <sheetName val="SITE_OVERHEADS2"/>
      <sheetName val="M-Book_for_Conc2"/>
      <sheetName val="M-Book_for_FW2"/>
      <sheetName val="INPUT_SHEET2"/>
      <sheetName val="final_abstract2"/>
      <sheetName val="ACAD_Finishes2"/>
      <sheetName val="Site_Details2"/>
      <sheetName val="Site_Area_Statement2"/>
      <sheetName val="WORK_TABLE3"/>
      <sheetName val="Rate_analysis3"/>
      <sheetName val="SITE_OVERHEADS3"/>
      <sheetName val="M-Book_for_Conc3"/>
      <sheetName val="M-Book_for_FW3"/>
      <sheetName val="INPUT_SHEET3"/>
      <sheetName val="final_abstract3"/>
      <sheetName val="ACAD_Finishes3"/>
      <sheetName val="Site_Details3"/>
      <sheetName val="Site_Area_Statement3"/>
      <sheetName val="WORK_TABLE4"/>
      <sheetName val="Rate_analysis4"/>
      <sheetName val="SITE_OVERHEADS4"/>
      <sheetName val="M-Book_for_Conc4"/>
      <sheetName val="M-Book_for_FW4"/>
      <sheetName val="INPUT_SHEET4"/>
      <sheetName val="final_abstract4"/>
      <sheetName val="ACAD_Finishes4"/>
      <sheetName val="Site_Details4"/>
      <sheetName val="Site_Area_Statement4"/>
      <sheetName val="Accounts_w_Tax_Ind9"/>
      <sheetName val="Accounts_w_Tax_Ind10"/>
      <sheetName val="Material_12"/>
      <sheetName val="Accounts_w_Tax_Ind11"/>
      <sheetName val="Material_13"/>
      <sheetName val="WorkbookSettings"/>
      <sheetName val="WPA - Dems"/>
      <sheetName val="WP SUMMARY"/>
      <sheetName val="WPA_-_Dems"/>
      <sheetName val="WP_SUMMARY"/>
      <sheetName val="WPA_-_Dems1"/>
      <sheetName val="WP_SUMMARY1"/>
      <sheetName val="WPA_-_Dems2"/>
      <sheetName val="WP_SUMMARY2"/>
      <sheetName val="OB2"/>
      <sheetName val="Option"/>
      <sheetName val="PVA#21 Carpark"/>
      <sheetName val="Consolidated"/>
      <sheetName val="est"/>
      <sheetName val="Valuation_Summary"/>
      <sheetName val="Stuctural_Steel_"/>
      <sheetName val="Metal_Deck"/>
      <sheetName val="Flat_Roof_Finishes"/>
      <sheetName val="Zinc_roof_&amp;_wall_cladding"/>
      <sheetName val="SFS_Metsec_Frame"/>
      <sheetName val="External_Windows_&amp;_Doors"/>
      <sheetName val="Stone_Finishes"/>
      <sheetName val="Internal_Staircases"/>
      <sheetName val="Lightening_Protection"/>
      <sheetName val="Residential_Entrances"/>
      <sheetName val="External_Render"/>
      <sheetName val="Ceilings_and_Partitions"/>
      <sheetName val="Internal_Doors"/>
      <sheetName val="Wall_Cladding"/>
      <sheetName val="Vanity_Units"/>
      <sheetName val="Floor_and_Wall_finishes"/>
      <sheetName val="278_works"/>
      <sheetName val="Handover_Items"/>
      <sheetName val="Provisional_Sums"/>
      <sheetName val="Bike_Holders"/>
      <sheetName val="Quals,_Assump,_Exclu_Resi"/>
      <sheetName val="Buying_Schedule"/>
      <sheetName val="CRF_Register"/>
      <sheetName val="Valuation_Summary1"/>
      <sheetName val="Stuctural_Steel_1"/>
      <sheetName val="Metal_Deck1"/>
      <sheetName val="Flat_Roof_Finishes1"/>
      <sheetName val="Zinc_roof_&amp;_wall_cladding1"/>
      <sheetName val="SFS_Metsec_Frame1"/>
      <sheetName val="External_Windows_&amp;_Doors1"/>
      <sheetName val="Stone_Finishes1"/>
      <sheetName val="Internal_Staircases1"/>
      <sheetName val="Lightening_Protection1"/>
      <sheetName val="Residential_Entrances1"/>
      <sheetName val="External_Render1"/>
      <sheetName val="Ceilings_and_Partitions1"/>
      <sheetName val="Internal_Doors1"/>
      <sheetName val="Wall_Cladding1"/>
      <sheetName val="Vanity_Units1"/>
      <sheetName val="Floor_and_Wall_finishes1"/>
      <sheetName val="278_works1"/>
      <sheetName val="Handover_Items1"/>
      <sheetName val="Provisional_Sums1"/>
      <sheetName val="Bike_Holders1"/>
      <sheetName val="Quals,_Assump,_Exclu_Resi1"/>
      <sheetName val="Buying_Schedule1"/>
      <sheetName val="CRF_Register1"/>
      <sheetName val="Valuation_Summary2"/>
      <sheetName val="Stuctural_Steel_2"/>
      <sheetName val="Metal_Deck2"/>
      <sheetName val="Flat_Roof_Finishes2"/>
      <sheetName val="Zinc_roof_&amp;_wall_cladding2"/>
      <sheetName val="SFS_Metsec_Frame2"/>
      <sheetName val="External_Windows_&amp;_Doors2"/>
      <sheetName val="Stone_Finishes2"/>
      <sheetName val="Internal_Staircases2"/>
      <sheetName val="Lightening_Protection2"/>
      <sheetName val="Residential_Entrances2"/>
      <sheetName val="External_Render2"/>
      <sheetName val="Ceilings_and_Partitions2"/>
      <sheetName val="Internal_Doors2"/>
      <sheetName val="Wall_Cladding2"/>
      <sheetName val="Vanity_Units2"/>
      <sheetName val="Floor_and_Wall_finishes2"/>
      <sheetName val="278_works2"/>
      <sheetName val="Handover_Items2"/>
      <sheetName val="Provisional_Sums2"/>
      <sheetName val="Bike_Holders2"/>
      <sheetName val="Quals,_Assump,_Exclu_Resi2"/>
      <sheetName val="Buying_Schedule2"/>
      <sheetName val="CRF_Register2"/>
      <sheetName val="3BL공동구_수량1"/>
      <sheetName val="Section_2-SCHEDULE_OF_DAYWORK3"/>
      <sheetName val="SECTION_10-TSE3"/>
      <sheetName val="Conductor_Size3"/>
      <sheetName val="Source_-_Never_delete3"/>
      <sheetName val="_3"/>
      <sheetName val="CEP_Form1"/>
      <sheetName val="Elemental_Buildup1"/>
      <sheetName val="BQ_(subcon)R_Pt11"/>
      <sheetName val="BQ_(subcon)R_Pt21"/>
      <sheetName val="BQ_(subcon)R_Pt31"/>
      <sheetName val="Qty_(11_10_19)1"/>
      <sheetName val="Qty_Checking_(P-1)1"/>
      <sheetName val="Qty_Checking_(P-2)1"/>
      <sheetName val="Rod_&amp;_Angle_Bracket1"/>
      <sheetName val="ACCESS_GATE_(D)1"/>
      <sheetName val="ACCESS_GATE_(S)(1)1"/>
      <sheetName val="ACCESS_GATE_(S)1"/>
      <sheetName val="Alum_Flashing1"/>
      <sheetName val="3BL공동구_수량2"/>
      <sheetName val="Section_2-SCHEDULE_OF_DAYWORK4"/>
      <sheetName val="SECTION_10-TSE4"/>
      <sheetName val="Conductor_Size4"/>
      <sheetName val="Source_-_Never_delete4"/>
      <sheetName val="_4"/>
      <sheetName val="CEP_Form2"/>
      <sheetName val="Elemental_Buildup2"/>
      <sheetName val="BQ_(subcon)R_Pt12"/>
      <sheetName val="BQ_(subcon)R_Pt22"/>
      <sheetName val="BQ_(subcon)R_Pt32"/>
      <sheetName val="Qty_(11_10_19)2"/>
      <sheetName val="Qty_Checking_(P-1)2"/>
      <sheetName val="Qty_Checking_(P-2)2"/>
      <sheetName val="Rod_&amp;_Angle_Bracket2"/>
      <sheetName val="ACCESS_GATE_(D)2"/>
      <sheetName val="ACCESS_GATE_(S)(1)2"/>
      <sheetName val="ACCESS_GATE_(S)2"/>
      <sheetName val="Alum_Flashing2"/>
      <sheetName val="beam-reinft-IIInd_floor"/>
      <sheetName val="Halaman_Muka"/>
      <sheetName val="Constructionˆ_x005f_x0000__“__x005f_x0013__"/>
      <sheetName val="KL Data"/>
      <sheetName val="tifico"/>
      <sheetName val="escon"/>
      <sheetName val="JAN"/>
      <sheetName val="Constructionˆ_x0000__“__x0013__"/>
      <sheetName val="3BL공동구_수량5"/>
      <sheetName val="3BL공동구_수량4"/>
      <sheetName val="3BL공동구_수량3"/>
      <sheetName val="3BL공동구_수량6"/>
      <sheetName val="CASHFL1_XLS8"/>
      <sheetName val="Break_up_Sheet7"/>
      <sheetName val="3BL공동구_수량7"/>
      <sheetName val="Other_Costs46"/>
      <sheetName val="procurement_contingency46"/>
      <sheetName val="(1)_Construction46"/>
      <sheetName val="(2)_Furniture46"/>
      <sheetName val="(3)_AV46"/>
      <sheetName val="(4)_Fees46"/>
      <sheetName val="(5)_On_Costs46"/>
      <sheetName val="(6)_Cont46"/>
      <sheetName val="(7)_Retail_Contribution46"/>
      <sheetName val="(8)_VAT46"/>
      <sheetName val="(9)_IT46"/>
      <sheetName val="(10)_VAT46"/>
      <sheetName val="Commitment_Schedule46"/>
      <sheetName val="Validation_Data41"/>
      <sheetName val="Tender_Settlement39"/>
      <sheetName val="Sch__Areas41"/>
      <sheetName val="_Summary_base_bid35"/>
      <sheetName val="Modified_Store24"/>
      <sheetName val="6_-_Sum35"/>
      <sheetName val="Risk_Levels28"/>
      <sheetName val="Civil_Boq24"/>
      <sheetName val="Site_Dev_BOQ24"/>
      <sheetName val="CONSTRUCTION_COMPONENT24"/>
      <sheetName val="BOQ_Direct_selling_cost24"/>
      <sheetName val="Fill_this_out_first___24"/>
      <sheetName val="Cat_A_Change_Control24"/>
      <sheetName val="BSD_(2)24"/>
      <sheetName val="w't_table24"/>
      <sheetName val="Capital_Expenditure24"/>
      <sheetName val="Appendix_A_228"/>
      <sheetName val="Basement_Budget24"/>
      <sheetName val="Prelims_value23"/>
      <sheetName val="Building_124"/>
      <sheetName val="Executive_Summary24"/>
      <sheetName val="Fill_Platform_Pricing_23"/>
      <sheetName val="Canopy_Pricing23"/>
      <sheetName val="Stepsafe_Platform_Pricing23"/>
      <sheetName val="Cash_Flow_Forecast23"/>
      <sheetName val="Cash_Flow_Fees_Breakdown23"/>
      <sheetName val="Orig_Budget_Cash_Flow_Forecas23"/>
      <sheetName val="Customize_Your_Purchase_Order23"/>
      <sheetName val="Chennai_45023"/>
      <sheetName val="sq_ftg_detail23"/>
      <sheetName val="Beam_at_Ground_flr_lvl(Steel)23"/>
      <sheetName val="CASHFL1_XLS9"/>
      <sheetName val="Break_up_Sheet8"/>
      <sheetName val="3BL공동구_수량8"/>
      <sheetName val="Other_Costs47"/>
      <sheetName val="procurement_contingency47"/>
      <sheetName val="(1)_Construction47"/>
      <sheetName val="(2)_Furniture47"/>
      <sheetName val="(3)_AV47"/>
      <sheetName val="(4)_Fees47"/>
      <sheetName val="(5)_On_Costs47"/>
      <sheetName val="(6)_Cont47"/>
      <sheetName val="(7)_Retail_Contribution47"/>
      <sheetName val="(8)_VAT47"/>
      <sheetName val="(9)_IT47"/>
      <sheetName val="(10)_VAT47"/>
      <sheetName val="Commitment_Schedule47"/>
      <sheetName val="Validation_Data42"/>
      <sheetName val="Tender_Settlement40"/>
      <sheetName val="Sch__Areas42"/>
      <sheetName val="_Summary_base_bid36"/>
      <sheetName val="Modified_Store25"/>
      <sheetName val="6_-_Sum36"/>
      <sheetName val="Risk_Levels29"/>
      <sheetName val="Civil_Boq25"/>
      <sheetName val="Site_Dev_BOQ25"/>
      <sheetName val="CONSTRUCTION_COMPONENT25"/>
      <sheetName val="BOQ_Direct_selling_cost25"/>
      <sheetName val="Fill_this_out_first___25"/>
      <sheetName val="Cat_A_Change_Control25"/>
      <sheetName val="BSD_(2)25"/>
      <sheetName val="w't_table25"/>
      <sheetName val="Capital_Expenditure25"/>
      <sheetName val="Appendix_A_229"/>
      <sheetName val="Basement_Budget25"/>
      <sheetName val="Prelims_value24"/>
      <sheetName val="Building_125"/>
      <sheetName val="Executive_Summary25"/>
      <sheetName val="Fill_Platform_Pricing_24"/>
      <sheetName val="Canopy_Pricing24"/>
      <sheetName val="Stepsafe_Platform_Pricing24"/>
      <sheetName val="Cash_Flow_Forecast24"/>
      <sheetName val="Cash_Flow_Fees_Breakdown24"/>
      <sheetName val="Orig_Budget_Cash_Flow_Forecas24"/>
      <sheetName val="Customize_Your_Purchase_Order24"/>
      <sheetName val="Chennai_45024"/>
      <sheetName val="sq_ftg_detail24"/>
      <sheetName val="Beam_at_Ground_flr_lvl(Steel)24"/>
      <sheetName val="CASHFL1_XLS10"/>
      <sheetName val="Break_up_Sheet9"/>
      <sheetName val="3BL공동구_수량9"/>
      <sheetName val="Other_Costs48"/>
      <sheetName val="procurement_contingency48"/>
      <sheetName val="(1)_Construction48"/>
      <sheetName val="(2)_Furniture48"/>
      <sheetName val="(3)_AV48"/>
      <sheetName val="(4)_Fees48"/>
      <sheetName val="(5)_On_Costs48"/>
      <sheetName val="(6)_Cont48"/>
      <sheetName val="(7)_Retail_Contribution48"/>
      <sheetName val="(8)_VAT48"/>
      <sheetName val="(9)_IT48"/>
      <sheetName val="(10)_VAT48"/>
      <sheetName val="Commitment_Schedule48"/>
      <sheetName val="Validation_Data43"/>
      <sheetName val="Tender_Settlement41"/>
      <sheetName val="Sch__Areas43"/>
      <sheetName val="_Summary_base_bid37"/>
      <sheetName val="Modified_Store26"/>
      <sheetName val="6_-_Sum37"/>
      <sheetName val="Risk_Levels30"/>
      <sheetName val="Civil_Boq26"/>
      <sheetName val="Site_Dev_BOQ26"/>
      <sheetName val="CONSTRUCTION_COMPONENT26"/>
      <sheetName val="BOQ_Direct_selling_cost26"/>
      <sheetName val="Fill_this_out_first___26"/>
      <sheetName val="Cat_A_Change_Control26"/>
      <sheetName val="BSD_(2)26"/>
      <sheetName val="w't_table26"/>
      <sheetName val="Capital_Expenditure26"/>
      <sheetName val="Appendix_A_230"/>
      <sheetName val="Basement_Budget26"/>
      <sheetName val="Prelims_value25"/>
      <sheetName val="Building_126"/>
      <sheetName val="Executive_Summary26"/>
      <sheetName val="Fill_Platform_Pricing_25"/>
      <sheetName val="Canopy_Pricing25"/>
      <sheetName val="Stepsafe_Platform_Pricing25"/>
      <sheetName val="Cash_Flow_Forecast25"/>
      <sheetName val="Cash_Flow_Fees_Breakdown25"/>
      <sheetName val="Orig_Budget_Cash_Flow_Forecas25"/>
      <sheetName val="Customize_Your_Purchase_Order25"/>
      <sheetName val="Chennai_45025"/>
      <sheetName val="sq_ftg_detail25"/>
      <sheetName val="Beam_at_Ground_flr_lvl(Steel)25"/>
      <sheetName val="CASHFL1_XLS11"/>
      <sheetName val="Break_up_Sheet10"/>
      <sheetName val="3BL공동구_수량10"/>
      <sheetName val="Trading Floor - Level Six"/>
      <sheetName val="Bill"/>
      <sheetName val="tpr"/>
      <sheetName val="GenDataPh4"/>
      <sheetName val="General Items"/>
      <sheetName val="Beauty"/>
      <sheetName val="Core Eqpt"/>
      <sheetName val="Home"/>
      <sheetName val="Kids"/>
      <sheetName val="Lingerie"/>
      <sheetName val="Mens"/>
      <sheetName val="New Home"/>
      <sheetName val="Re-Useable"/>
      <sheetName val="Womens"/>
      <sheetName val="accom cash"/>
      <sheetName val="train cash"/>
      <sheetName val="SSC_Split_-_All_store_(PYE)_dat"/>
      <sheetName val="一発シート"/>
      <sheetName val="20_002"/>
    </sheetNames>
    <sheetDataSet>
      <sheetData sheetId="0" refreshError="1"/>
      <sheetData sheetId="1"/>
      <sheetData sheetId="2"/>
      <sheetData sheetId="3"/>
      <sheetData sheetId="4"/>
      <sheetData sheetId="5"/>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sheetData sheetId="439" refreshError="1"/>
      <sheetData sheetId="440" refreshError="1"/>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sheetData sheetId="484" refreshError="1"/>
      <sheetData sheetId="485" refreshError="1"/>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refreshError="1"/>
      <sheetData sheetId="519"/>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sheetData sheetId="529"/>
      <sheetData sheetId="530"/>
      <sheetData sheetId="531" refreshError="1"/>
      <sheetData sheetId="532" refreshError="1"/>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efreshError="1"/>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sheetData sheetId="1707" refreshError="1"/>
      <sheetData sheetId="1708" refreshError="1"/>
      <sheetData sheetId="1709" refreshError="1"/>
      <sheetData sheetId="1710" refreshError="1"/>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refreshError="1"/>
      <sheetData sheetId="1808" refreshError="1"/>
      <sheetData sheetId="1809" refreshError="1"/>
      <sheetData sheetId="1810" refreshError="1"/>
      <sheetData sheetId="1811" refreshError="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refreshError="1"/>
      <sheetData sheetId="2486" refreshError="1"/>
      <sheetData sheetId="2487" refreshError="1"/>
      <sheetData sheetId="2488" refreshError="1"/>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sheetData sheetId="2533"/>
      <sheetData sheetId="2534"/>
      <sheetData sheetId="2535"/>
      <sheetData sheetId="2536"/>
      <sheetData sheetId="2537"/>
      <sheetData sheetId="2538"/>
      <sheetData sheetId="2539"/>
      <sheetData sheetId="2540" refreshError="1"/>
      <sheetData sheetId="2541" refreshError="1"/>
      <sheetData sheetId="2542" refreshError="1"/>
      <sheetData sheetId="2543"/>
      <sheetData sheetId="2544"/>
      <sheetData sheetId="2545"/>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sheetData sheetId="2561"/>
      <sheetData sheetId="2562"/>
      <sheetData sheetId="2563"/>
      <sheetData sheetId="2564"/>
      <sheetData sheetId="2565" refreshError="1"/>
      <sheetData sheetId="2566" refreshError="1"/>
      <sheetData sheetId="2567" refreshError="1"/>
      <sheetData sheetId="2568" refreshError="1"/>
      <sheetData sheetId="2569" refreshError="1"/>
      <sheetData sheetId="2570" refreshError="1"/>
      <sheetData sheetId="2571" refreshError="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sheetData sheetId="2700"/>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refreshError="1"/>
      <sheetData sheetId="2748" refreshError="1"/>
      <sheetData sheetId="2749" refreshError="1"/>
      <sheetData sheetId="2750" refreshError="1"/>
      <sheetData sheetId="2751" refreshError="1"/>
      <sheetData sheetId="2752" refreshError="1"/>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refreshError="1"/>
      <sheetData sheetId="2797" refreshError="1"/>
      <sheetData sheetId="2798" refreshError="1"/>
      <sheetData sheetId="2799"/>
      <sheetData sheetId="2800"/>
      <sheetData sheetId="2801"/>
      <sheetData sheetId="2802"/>
      <sheetData sheetId="2803"/>
      <sheetData sheetId="2804"/>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sheetData sheetId="3093" refreshError="1"/>
      <sheetData sheetId="309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3CE6A-197E-41BD-A638-C7AE5CAD06CF}">
  <dimension ref="A1:AF72"/>
  <sheetViews>
    <sheetView view="pageBreakPreview" zoomScaleNormal="100" zoomScaleSheetLayoutView="100" workbookViewId="0">
      <selection activeCell="J16" sqref="J16"/>
    </sheetView>
  </sheetViews>
  <sheetFormatPr defaultColWidth="8.85546875" defaultRowHeight="12.95"/>
  <cols>
    <col min="1" max="1" width="12.7109375" style="47" customWidth="1"/>
    <col min="2" max="8" width="13.42578125" style="47" customWidth="1"/>
    <col min="9" max="9" width="9.85546875" style="47" customWidth="1"/>
    <col min="10" max="10" width="5" style="47" customWidth="1"/>
    <col min="11" max="11" width="8" style="47" customWidth="1"/>
    <col min="12" max="16384" width="8.85546875" style="47"/>
  </cols>
  <sheetData>
    <row r="1" spans="1:15">
      <c r="A1" s="46"/>
    </row>
    <row r="2" spans="1:15" ht="19.350000000000001">
      <c r="A2" s="48"/>
    </row>
    <row r="5" spans="1:15" s="50" customFormat="1" ht="15.6">
      <c r="A5" s="49"/>
    </row>
    <row r="6" spans="1:15" s="50" customFormat="1" ht="15.2"/>
    <row r="7" spans="1:15" s="50" customFormat="1" ht="15.2"/>
    <row r="8" spans="1:15" s="50" customFormat="1" ht="15.2"/>
    <row r="9" spans="1:15" s="50" customFormat="1" ht="15.2"/>
    <row r="10" spans="1:15" s="50" customFormat="1" ht="15.2">
      <c r="O10" s="46"/>
    </row>
    <row r="11" spans="1:15" s="50" customFormat="1" ht="15.2"/>
    <row r="12" spans="1:15" s="50" customFormat="1" ht="15.2"/>
    <row r="13" spans="1:15" s="50" customFormat="1" ht="15.2"/>
    <row r="14" spans="1:15" s="50" customFormat="1" ht="15.2"/>
    <row r="16" spans="1:15" ht="15.2">
      <c r="B16" s="51"/>
      <c r="C16" s="50"/>
    </row>
    <row r="17" spans="1:3" ht="15.2">
      <c r="A17" s="50"/>
      <c r="B17" s="50"/>
      <c r="C17" s="50"/>
    </row>
    <row r="18" spans="1:3" ht="15.2">
      <c r="B18" s="51"/>
      <c r="C18" s="50"/>
    </row>
    <row r="19" spans="1:3" ht="15.2">
      <c r="B19" s="51"/>
      <c r="C19" s="50"/>
    </row>
    <row r="20" spans="1:3" ht="15.2">
      <c r="A20" s="50"/>
      <c r="B20" s="50"/>
      <c r="C20" s="50"/>
    </row>
    <row r="21" spans="1:3" ht="15.2">
      <c r="B21" s="50"/>
      <c r="C21" s="50"/>
    </row>
    <row r="22" spans="1:3" s="50" customFormat="1" ht="15.2"/>
    <row r="23" spans="1:3" s="50" customFormat="1" ht="15.2"/>
    <row r="24" spans="1:3" s="50" customFormat="1" ht="15.2"/>
    <row r="25" spans="1:3" s="50" customFormat="1" ht="15.2"/>
    <row r="26" spans="1:3" s="50" customFormat="1" ht="15.2"/>
    <row r="27" spans="1:3" s="50" customFormat="1" ht="15.2"/>
    <row r="28" spans="1:3" s="50" customFormat="1" ht="15.2"/>
    <row r="29" spans="1:3" s="50" customFormat="1" ht="15.2"/>
    <row r="30" spans="1:3" s="50" customFormat="1" ht="15.2"/>
    <row r="31" spans="1:3" s="50" customFormat="1" ht="15.2"/>
    <row r="32" spans="1:3" s="50" customFormat="1" ht="15.2"/>
    <row r="33" s="50" customFormat="1" ht="15.2"/>
    <row r="34" s="50" customFormat="1" ht="15.2"/>
    <row r="35" s="50" customFormat="1" ht="15.2"/>
    <row r="36" s="50" customFormat="1" ht="15.2"/>
    <row r="37" s="50" customFormat="1" ht="15.2"/>
    <row r="38" s="50" customFormat="1" ht="15.2"/>
    <row r="39" s="50" customFormat="1" ht="15.2"/>
    <row r="40" s="50" customFormat="1" ht="15.2"/>
    <row r="41" s="50" customFormat="1" ht="15.2"/>
    <row r="42" s="50" customFormat="1" ht="15.2"/>
    <row r="43" s="50" customFormat="1" ht="15.2"/>
    <row r="44" s="50" customFormat="1" ht="15.2"/>
    <row r="45" s="50" customFormat="1" ht="15.2"/>
    <row r="46" s="50" customFormat="1" ht="15.2"/>
    <row r="47" s="50" customFormat="1" ht="15.2"/>
    <row r="48" s="50" customFormat="1" ht="15.2"/>
    <row r="49" spans="1:32" s="50" customFormat="1" ht="15.2"/>
    <row r="50" spans="1:32" s="50" customFormat="1" ht="15.2"/>
    <row r="51" spans="1:32" s="50" customFormat="1" ht="15.2"/>
    <row r="52" spans="1:32" s="50" customFormat="1" ht="15.2"/>
    <row r="53" spans="1:32" s="50" customFormat="1" ht="15.2"/>
    <row r="54" spans="1:32" s="50" customFormat="1" ht="15.2"/>
    <row r="55" spans="1:32" s="50" customFormat="1" ht="15.2"/>
    <row r="56" spans="1:32" s="50" customFormat="1" ht="15.2"/>
    <row r="57" spans="1:32" s="50" customFormat="1" ht="15.2"/>
    <row r="58" spans="1:32" s="50" customFormat="1" ht="24.2" customHeight="1"/>
    <row r="59" spans="1:32" s="50" customFormat="1" ht="15.2"/>
    <row r="60" spans="1:32" s="50" customFormat="1" ht="15.2"/>
    <row r="61" spans="1:32" ht="15.2">
      <c r="A61" s="50"/>
      <c r="B61" s="52"/>
      <c r="Y61" s="50"/>
      <c r="Z61" s="50"/>
      <c r="AA61" s="50"/>
      <c r="AB61" s="50"/>
      <c r="AC61" s="50"/>
      <c r="AD61" s="50"/>
      <c r="AE61" s="50"/>
      <c r="AF61" s="50"/>
    </row>
    <row r="62" spans="1:32" ht="18.600000000000001" customHeight="1">
      <c r="Y62" s="50"/>
      <c r="Z62" s="50"/>
      <c r="AA62" s="50"/>
      <c r="AB62" s="50"/>
      <c r="AC62" s="50"/>
      <c r="AD62" s="50"/>
      <c r="AE62" s="50"/>
      <c r="AF62" s="50"/>
    </row>
    <row r="63" spans="1:32" ht="15.2">
      <c r="Y63" s="50"/>
      <c r="Z63" s="50"/>
      <c r="AA63" s="50"/>
      <c r="AB63" s="50"/>
      <c r="AC63" s="50"/>
      <c r="AD63" s="50"/>
      <c r="AE63" s="50"/>
      <c r="AF63" s="50"/>
    </row>
    <row r="64" spans="1:32" ht="15.2">
      <c r="Y64" s="50"/>
      <c r="Z64" s="50"/>
      <c r="AA64" s="50"/>
      <c r="AB64" s="50"/>
      <c r="AC64" s="50"/>
      <c r="AD64" s="50"/>
      <c r="AE64" s="50"/>
      <c r="AF64" s="50"/>
    </row>
    <row r="65" spans="25:32" ht="15.2">
      <c r="Y65" s="50"/>
      <c r="Z65" s="50"/>
      <c r="AA65" s="50"/>
      <c r="AB65" s="50"/>
      <c r="AC65" s="50"/>
      <c r="AD65" s="50"/>
      <c r="AE65" s="50"/>
      <c r="AF65" s="50"/>
    </row>
    <row r="66" spans="25:32" ht="15.2">
      <c r="Y66" s="50"/>
      <c r="Z66" s="50"/>
      <c r="AA66" s="50"/>
      <c r="AB66" s="50"/>
      <c r="AC66" s="50"/>
      <c r="AD66" s="50"/>
      <c r="AE66" s="50"/>
      <c r="AF66" s="50"/>
    </row>
    <row r="67" spans="25:32" ht="15.2">
      <c r="Y67" s="50"/>
      <c r="Z67" s="50"/>
      <c r="AA67" s="50"/>
      <c r="AB67" s="50"/>
      <c r="AC67" s="50"/>
      <c r="AD67" s="50"/>
      <c r="AE67" s="50"/>
      <c r="AF67" s="50"/>
    </row>
    <row r="68" spans="25:32" ht="15.2">
      <c r="Y68" s="50"/>
      <c r="Z68" s="50"/>
      <c r="AA68" s="50"/>
      <c r="AB68" s="50"/>
      <c r="AC68" s="50"/>
      <c r="AD68" s="50"/>
      <c r="AE68" s="50"/>
      <c r="AF68" s="50"/>
    </row>
    <row r="69" spans="25:32" ht="15.2">
      <c r="Y69" s="50"/>
      <c r="Z69" s="50"/>
      <c r="AA69" s="50"/>
      <c r="AB69" s="50"/>
      <c r="AC69" s="50"/>
      <c r="AD69" s="50"/>
      <c r="AE69" s="50"/>
      <c r="AF69" s="50"/>
    </row>
    <row r="70" spans="25:32" ht="15.2">
      <c r="Y70" s="50"/>
      <c r="Z70" s="50"/>
      <c r="AA70" s="50"/>
      <c r="AB70" s="50"/>
      <c r="AC70" s="50"/>
      <c r="AD70" s="50"/>
      <c r="AE70" s="50"/>
      <c r="AF70" s="50"/>
    </row>
    <row r="71" spans="25:32" ht="15.2">
      <c r="Y71" s="50"/>
      <c r="Z71" s="50"/>
      <c r="AA71" s="50"/>
      <c r="AB71" s="50"/>
      <c r="AC71" s="50"/>
      <c r="AD71" s="50"/>
      <c r="AE71" s="50"/>
      <c r="AF71" s="50"/>
    </row>
    <row r="72" spans="25:32" ht="15.2">
      <c r="Y72" s="50"/>
      <c r="Z72" s="50"/>
      <c r="AA72" s="50"/>
      <c r="AB72" s="50"/>
      <c r="AC72" s="50"/>
      <c r="AD72" s="50"/>
      <c r="AE72" s="50"/>
      <c r="AF72" s="50"/>
    </row>
  </sheetData>
  <pageMargins left="0" right="0" top="0" bottom="0" header="0" footer="0"/>
  <pageSetup paperSize="9" orientation="portrait" r:id="rId1"/>
  <headerFooter>
    <oddHeader>&amp;C&amp;"Verdana"&amp;7&amp;K000000 Turner &amp; Townsend Internal Only&amp;1#_x000D_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9B3B9-DA63-4D8E-9535-BD1C6BF0A334}">
  <sheetPr>
    <pageSetUpPr fitToPage="1"/>
  </sheetPr>
  <dimension ref="A1:AO49"/>
  <sheetViews>
    <sheetView showGridLines="0" view="pageBreakPreview" topLeftCell="O7" zoomScaleNormal="100" zoomScaleSheetLayoutView="100" workbookViewId="0">
      <selection activeCell="O7" sqref="O7"/>
    </sheetView>
  </sheetViews>
  <sheetFormatPr defaultColWidth="8.85546875" defaultRowHeight="12.75"/>
  <cols>
    <col min="1" max="1" width="14.5703125" style="6" customWidth="1"/>
    <col min="2" max="2" width="11.85546875" style="6" customWidth="1"/>
    <col min="3" max="3" width="8.5703125" style="6" customWidth="1"/>
    <col min="4" max="4" width="13.5703125" style="6" customWidth="1"/>
    <col min="5" max="11" width="8.5703125" style="6" customWidth="1"/>
    <col min="12" max="14" width="8.85546875" style="6"/>
    <col min="15" max="15" width="32.140625" style="6" bestFit="1" customWidth="1"/>
    <col min="16" max="16" width="1.7109375" style="6" customWidth="1"/>
    <col min="17" max="16384" width="8.85546875" style="6"/>
  </cols>
  <sheetData>
    <row r="1" spans="1:17">
      <c r="K1" s="101"/>
      <c r="L1" s="53"/>
      <c r="M1" s="255"/>
      <c r="N1" s="255"/>
      <c r="O1" s="255"/>
      <c r="P1" s="255"/>
      <c r="Q1" s="54"/>
    </row>
    <row r="2" spans="1:17">
      <c r="M2" s="54"/>
      <c r="N2" s="54"/>
      <c r="O2" s="54"/>
      <c r="P2" s="54"/>
      <c r="Q2" s="54"/>
    </row>
    <row r="3" spans="1:17" ht="17.45">
      <c r="A3" s="2" t="s">
        <v>0</v>
      </c>
      <c r="B3" s="54"/>
      <c r="C3" s="54"/>
      <c r="M3" s="54"/>
      <c r="N3" s="54"/>
      <c r="O3" s="54"/>
      <c r="P3" s="54"/>
      <c r="Q3" s="54"/>
    </row>
    <row r="4" spans="1:17" ht="16.5" customHeight="1">
      <c r="A4" s="55"/>
      <c r="B4" s="54"/>
      <c r="C4" s="54"/>
      <c r="M4" s="54"/>
      <c r="N4" s="54"/>
      <c r="O4" s="251"/>
      <c r="P4" s="54"/>
      <c r="Q4" s="54"/>
    </row>
    <row r="5" spans="1:17">
      <c r="A5" s="54"/>
      <c r="B5" s="54"/>
      <c r="C5" s="54"/>
      <c r="M5" s="54"/>
      <c r="N5" s="54"/>
      <c r="O5" s="54"/>
      <c r="P5" s="54"/>
      <c r="Q5" s="54"/>
    </row>
    <row r="6" spans="1:17" s="57" customFormat="1" ht="14.1">
      <c r="A6" s="56" t="s">
        <v>1</v>
      </c>
      <c r="B6" s="56" t="s">
        <v>2</v>
      </c>
      <c r="C6" s="56"/>
      <c r="G6" s="58"/>
      <c r="I6" s="58"/>
      <c r="J6" s="58"/>
      <c r="M6" s="54"/>
      <c r="N6" s="54"/>
      <c r="O6" s="54"/>
      <c r="P6" s="54"/>
      <c r="Q6" s="54"/>
    </row>
    <row r="7" spans="1:17" s="57" customFormat="1" ht="7.5" customHeight="1">
      <c r="A7" s="56"/>
      <c r="B7" s="56"/>
      <c r="C7" s="56"/>
      <c r="G7" s="58"/>
      <c r="I7" s="58"/>
      <c r="J7" s="58"/>
      <c r="M7" s="54"/>
      <c r="N7" s="54"/>
      <c r="O7" s="54"/>
      <c r="P7" s="54"/>
      <c r="Q7" s="54"/>
    </row>
    <row r="8" spans="1:17" s="57" customFormat="1" ht="14.1">
      <c r="A8" s="56" t="s">
        <v>3</v>
      </c>
      <c r="B8" s="56" t="s">
        <v>4</v>
      </c>
      <c r="C8" s="56"/>
      <c r="G8" s="58"/>
      <c r="I8" s="58"/>
      <c r="J8" s="58"/>
      <c r="M8" s="59"/>
      <c r="N8" s="59"/>
      <c r="O8" s="59"/>
      <c r="P8" s="59"/>
      <c r="Q8" s="59"/>
    </row>
    <row r="9" spans="1:17" s="57" customFormat="1" ht="7.5" customHeight="1">
      <c r="A9" s="56"/>
      <c r="B9" s="56"/>
      <c r="C9" s="56"/>
      <c r="G9" s="58"/>
      <c r="I9" s="58"/>
      <c r="J9" s="58"/>
      <c r="M9" s="59"/>
      <c r="N9" s="59"/>
      <c r="O9" s="59"/>
      <c r="P9" s="59"/>
      <c r="Q9" s="59"/>
    </row>
    <row r="10" spans="1:17" s="57" customFormat="1" ht="14.1">
      <c r="A10" s="56" t="s">
        <v>5</v>
      </c>
      <c r="B10" s="56" t="s">
        <v>6</v>
      </c>
      <c r="C10" s="56"/>
      <c r="G10" s="58"/>
      <c r="I10" s="58"/>
      <c r="J10" s="58"/>
      <c r="M10" s="59"/>
      <c r="N10" s="59"/>
      <c r="O10" s="59"/>
      <c r="P10" s="59"/>
      <c r="Q10" s="59"/>
    </row>
    <row r="11" spans="1:17" s="57" customFormat="1" ht="7.5" customHeight="1">
      <c r="A11" s="56"/>
      <c r="B11" s="56"/>
      <c r="C11" s="56"/>
      <c r="G11" s="58"/>
      <c r="I11" s="58"/>
      <c r="J11" s="58"/>
      <c r="M11" s="59"/>
      <c r="N11" s="59"/>
      <c r="O11" s="59"/>
      <c r="P11" s="59"/>
      <c r="Q11" s="59"/>
    </row>
    <row r="12" spans="1:17" s="57" customFormat="1" ht="14.1">
      <c r="A12" s="56" t="s">
        <v>7</v>
      </c>
      <c r="B12" s="56" t="s">
        <v>8</v>
      </c>
      <c r="C12" s="56"/>
      <c r="G12" s="58"/>
      <c r="I12" s="58"/>
      <c r="J12" s="58"/>
      <c r="M12" s="59"/>
      <c r="N12" s="59"/>
      <c r="O12" s="59"/>
      <c r="P12" s="59"/>
      <c r="Q12" s="59"/>
    </row>
    <row r="13" spans="1:17" s="57" customFormat="1" ht="7.5" customHeight="1">
      <c r="A13" s="56"/>
      <c r="B13" s="56"/>
      <c r="C13" s="56"/>
      <c r="G13" s="58"/>
      <c r="I13" s="58"/>
      <c r="J13" s="58"/>
      <c r="M13" s="59"/>
      <c r="N13" s="59"/>
      <c r="O13" s="59"/>
      <c r="P13" s="59"/>
      <c r="Q13" s="59"/>
    </row>
    <row r="14" spans="1:17" s="57" customFormat="1" ht="14.1">
      <c r="A14" s="56" t="s">
        <v>9</v>
      </c>
      <c r="B14" s="56" t="s">
        <v>10</v>
      </c>
      <c r="C14" s="56"/>
      <c r="G14" s="58"/>
      <c r="I14" s="58"/>
      <c r="J14" s="58"/>
      <c r="M14" s="59"/>
      <c r="N14" s="59"/>
      <c r="O14" s="59"/>
      <c r="P14" s="59"/>
      <c r="Q14" s="59"/>
    </row>
    <row r="15" spans="1:17" s="57" customFormat="1" ht="6.75" customHeight="1">
      <c r="A15" s="56"/>
      <c r="B15" s="56"/>
      <c r="C15" s="56"/>
      <c r="G15" s="58"/>
      <c r="I15" s="58"/>
      <c r="J15" s="58"/>
      <c r="M15" s="59"/>
      <c r="N15" s="59"/>
      <c r="O15" s="59"/>
      <c r="P15" s="59"/>
      <c r="Q15" s="59"/>
    </row>
    <row r="16" spans="1:17" s="57" customFormat="1" ht="14.1">
      <c r="A16" s="56"/>
      <c r="B16" s="56"/>
      <c r="C16" s="56"/>
      <c r="G16" s="58"/>
      <c r="I16" s="58"/>
      <c r="J16" s="58"/>
      <c r="M16" s="59"/>
      <c r="N16" s="59"/>
      <c r="O16" s="59"/>
      <c r="P16" s="59"/>
      <c r="Q16" s="59"/>
    </row>
    <row r="17" spans="1:17" s="57" customFormat="1" ht="6.75" customHeight="1">
      <c r="A17" s="56"/>
      <c r="B17" s="56"/>
      <c r="C17" s="56"/>
      <c r="G17" s="58"/>
      <c r="I17" s="58"/>
      <c r="J17" s="58"/>
      <c r="M17" s="59"/>
      <c r="N17" s="59"/>
      <c r="O17" s="59"/>
      <c r="P17" s="59"/>
      <c r="Q17" s="59"/>
    </row>
    <row r="18" spans="1:17" s="57" customFormat="1" ht="14.1">
      <c r="A18" s="56"/>
      <c r="B18" s="56"/>
      <c r="C18" s="56"/>
      <c r="G18" s="58"/>
      <c r="I18" s="58"/>
      <c r="J18" s="58"/>
      <c r="M18" s="59"/>
      <c r="N18" s="59"/>
      <c r="O18" s="59"/>
      <c r="P18" s="59"/>
      <c r="Q18" s="59"/>
    </row>
    <row r="19" spans="1:17" s="57" customFormat="1" ht="6.6" customHeight="1">
      <c r="A19" s="56"/>
      <c r="B19" s="56"/>
      <c r="C19" s="56"/>
      <c r="G19" s="58"/>
      <c r="I19" s="58"/>
      <c r="J19" s="58"/>
      <c r="M19" s="59"/>
      <c r="N19" s="59"/>
      <c r="O19" s="59"/>
      <c r="P19" s="59"/>
      <c r="Q19" s="59"/>
    </row>
    <row r="20" spans="1:17" s="57" customFormat="1" ht="14.1">
      <c r="A20" s="56"/>
      <c r="B20" s="56"/>
      <c r="C20" s="56"/>
      <c r="G20" s="58"/>
      <c r="I20" s="58"/>
      <c r="J20" s="58"/>
      <c r="M20" s="59"/>
      <c r="N20" s="59"/>
      <c r="O20" s="59"/>
      <c r="P20" s="59"/>
      <c r="Q20" s="59"/>
    </row>
    <row r="21" spans="1:17" s="57" customFormat="1" ht="6.75" customHeight="1">
      <c r="A21" s="56"/>
      <c r="B21" s="56"/>
      <c r="C21" s="56"/>
      <c r="G21" s="58"/>
      <c r="I21" s="58"/>
      <c r="J21" s="58"/>
      <c r="M21" s="59"/>
      <c r="N21" s="59"/>
      <c r="O21" s="59"/>
      <c r="P21" s="59"/>
      <c r="Q21" s="59"/>
    </row>
    <row r="22" spans="1:17" s="57" customFormat="1" ht="14.1">
      <c r="A22" s="56"/>
      <c r="B22" s="56"/>
      <c r="C22" s="56"/>
      <c r="G22" s="58"/>
      <c r="I22" s="58"/>
      <c r="J22" s="58"/>
      <c r="M22" s="6"/>
      <c r="N22" s="6"/>
      <c r="O22" s="6"/>
      <c r="P22" s="6"/>
      <c r="Q22" s="6"/>
    </row>
    <row r="23" spans="1:17" s="57" customFormat="1" ht="6.75" customHeight="1">
      <c r="A23" s="56"/>
      <c r="B23" s="56"/>
      <c r="C23" s="56"/>
      <c r="G23" s="58"/>
      <c r="I23" s="58"/>
      <c r="J23" s="58"/>
      <c r="M23" s="59"/>
      <c r="N23" s="59"/>
      <c r="O23" s="59"/>
      <c r="P23" s="59"/>
      <c r="Q23" s="59"/>
    </row>
    <row r="24" spans="1:17" s="57" customFormat="1" ht="14.1">
      <c r="A24" s="56"/>
      <c r="B24" s="56"/>
      <c r="C24" s="56"/>
      <c r="G24" s="58"/>
      <c r="I24" s="58"/>
      <c r="J24" s="58"/>
      <c r="M24" s="6"/>
      <c r="N24" s="6"/>
      <c r="O24" s="6"/>
      <c r="P24" s="6"/>
      <c r="Q24" s="6"/>
    </row>
    <row r="25" spans="1:17" s="60" customFormat="1" ht="14.1">
      <c r="G25" s="61"/>
      <c r="I25" s="61"/>
      <c r="J25" s="61"/>
      <c r="M25" s="6"/>
      <c r="N25" s="6"/>
      <c r="O25" s="6"/>
      <c r="P25" s="6"/>
      <c r="Q25" s="6"/>
    </row>
    <row r="26" spans="1:17" s="60" customFormat="1" ht="14.1">
      <c r="G26" s="61"/>
      <c r="I26" s="61"/>
      <c r="J26" s="61"/>
      <c r="M26" s="6"/>
      <c r="N26" s="6"/>
      <c r="O26" s="6"/>
      <c r="P26" s="6"/>
      <c r="Q26" s="6"/>
    </row>
    <row r="27" spans="1:17" s="60" customFormat="1" ht="14.1">
      <c r="G27" s="61"/>
      <c r="I27" s="61"/>
      <c r="J27" s="61"/>
      <c r="M27" s="6"/>
      <c r="N27" s="6"/>
      <c r="O27" s="6"/>
      <c r="P27" s="6"/>
      <c r="Q27" s="6"/>
    </row>
    <row r="28" spans="1:17" s="60" customFormat="1" ht="14.1">
      <c r="G28" s="61"/>
      <c r="I28" s="61"/>
      <c r="J28" s="61"/>
      <c r="M28" s="6"/>
      <c r="N28" s="6"/>
      <c r="O28" s="6"/>
      <c r="P28" s="6"/>
      <c r="Q28" s="6"/>
    </row>
    <row r="29" spans="1:17" s="60" customFormat="1" ht="14.1">
      <c r="G29" s="61"/>
      <c r="I29" s="61"/>
      <c r="J29" s="61"/>
      <c r="M29" s="6"/>
      <c r="N29" s="6"/>
      <c r="O29" s="6"/>
      <c r="P29" s="6"/>
      <c r="Q29" s="6"/>
    </row>
    <row r="30" spans="1:17" s="60" customFormat="1" ht="14.1">
      <c r="G30" s="61"/>
      <c r="I30" s="61"/>
      <c r="J30" s="61"/>
      <c r="M30" s="6"/>
      <c r="N30" s="6"/>
      <c r="O30" s="6"/>
      <c r="P30" s="6"/>
      <c r="Q30" s="6"/>
    </row>
    <row r="31" spans="1:17" s="60" customFormat="1" ht="14.1">
      <c r="G31" s="61"/>
      <c r="I31" s="61"/>
      <c r="J31" s="61"/>
      <c r="M31" s="6"/>
      <c r="N31" s="6"/>
      <c r="O31" s="6"/>
      <c r="P31" s="6"/>
      <c r="Q31" s="6"/>
    </row>
    <row r="32" spans="1:17" s="60" customFormat="1" ht="14.1">
      <c r="G32" s="61"/>
      <c r="I32" s="61"/>
      <c r="J32" s="61"/>
      <c r="M32" s="6"/>
      <c r="N32" s="6"/>
      <c r="O32" s="6"/>
      <c r="P32" s="6"/>
      <c r="Q32" s="6"/>
    </row>
    <row r="33" spans="1:41" s="60" customFormat="1" ht="14.1">
      <c r="G33" s="61"/>
      <c r="I33" s="61"/>
      <c r="J33" s="61"/>
      <c r="M33" s="6"/>
      <c r="N33" s="6"/>
      <c r="O33" s="6"/>
      <c r="P33" s="6"/>
      <c r="Q33" s="6"/>
    </row>
    <row r="34" spans="1:41" s="60" customFormat="1" ht="14.1">
      <c r="G34" s="61"/>
      <c r="I34" s="61"/>
      <c r="J34" s="61"/>
      <c r="M34" s="6"/>
      <c r="N34" s="6"/>
      <c r="O34" s="6"/>
      <c r="P34" s="6"/>
      <c r="Q34" s="6"/>
    </row>
    <row r="35" spans="1:41" s="60" customFormat="1" ht="14.1">
      <c r="G35" s="61"/>
      <c r="I35" s="61"/>
      <c r="J35" s="61"/>
      <c r="M35" s="6"/>
      <c r="N35" s="6"/>
      <c r="O35" s="6"/>
      <c r="P35" s="6"/>
      <c r="Q35" s="6"/>
    </row>
    <row r="36" spans="1:41" s="60" customFormat="1" ht="15.75">
      <c r="G36" s="61"/>
      <c r="I36" s="61"/>
      <c r="J36" s="61"/>
      <c r="M36" s="62"/>
      <c r="N36" s="6"/>
      <c r="O36" s="6"/>
      <c r="P36" s="6"/>
      <c r="Q36" s="6"/>
    </row>
    <row r="37" spans="1:41" s="60" customFormat="1" ht="15.75">
      <c r="G37" s="61"/>
      <c r="I37" s="63"/>
      <c r="J37" s="63"/>
      <c r="K37" s="62"/>
      <c r="L37" s="63"/>
      <c r="M37" s="64"/>
      <c r="N37" s="6"/>
      <c r="O37" s="6"/>
      <c r="P37" s="6"/>
      <c r="Q37" s="6"/>
    </row>
    <row r="38" spans="1:41" s="60" customFormat="1" ht="14.1">
      <c r="G38" s="61"/>
      <c r="I38" s="63"/>
      <c r="J38" s="63"/>
      <c r="K38" s="64"/>
      <c r="L38" s="63"/>
      <c r="M38" s="64"/>
      <c r="N38" s="6"/>
      <c r="O38" s="6"/>
      <c r="P38" s="6"/>
      <c r="Q38" s="6"/>
    </row>
    <row r="39" spans="1:41" s="60" customFormat="1" ht="14.1">
      <c r="A39" s="65"/>
      <c r="G39" s="61"/>
      <c r="I39" s="63"/>
      <c r="J39" s="63"/>
      <c r="K39" s="64"/>
      <c r="L39" s="63"/>
      <c r="M39" s="64"/>
      <c r="N39" s="6"/>
      <c r="O39" s="6"/>
      <c r="P39" s="6"/>
      <c r="Q39" s="6"/>
    </row>
    <row r="40" spans="1:41" s="60" customFormat="1" ht="14.1">
      <c r="A40" s="65"/>
      <c r="G40" s="61"/>
      <c r="I40" s="63"/>
      <c r="J40" s="63"/>
      <c r="K40" s="64"/>
      <c r="L40" s="63"/>
      <c r="M40" s="6"/>
      <c r="N40" s="6"/>
      <c r="O40" s="6"/>
      <c r="P40" s="6"/>
      <c r="Q40" s="6"/>
    </row>
    <row r="41" spans="1:41" s="67" customFormat="1" ht="15.75">
      <c r="A41" s="66" t="s">
        <v>11</v>
      </c>
      <c r="B41" s="6"/>
      <c r="C41" s="6"/>
      <c r="D41" s="6"/>
      <c r="E41" s="6"/>
      <c r="F41" s="6"/>
      <c r="G41" s="7"/>
      <c r="H41" s="6"/>
      <c r="I41" s="7"/>
      <c r="J41" s="7"/>
      <c r="K41" s="6"/>
      <c r="M41" s="6"/>
      <c r="N41" s="6"/>
      <c r="O41" s="6"/>
      <c r="P41" s="6"/>
      <c r="Q41" s="6"/>
    </row>
    <row r="42" spans="1:41">
      <c r="A42" s="68"/>
      <c r="G42" s="7"/>
      <c r="I42" s="7"/>
      <c r="J42" s="7"/>
    </row>
    <row r="43" spans="1:41">
      <c r="A43" s="242" t="s">
        <v>12</v>
      </c>
      <c r="B43" s="242" t="s">
        <v>13</v>
      </c>
      <c r="C43" s="256" t="s">
        <v>14</v>
      </c>
      <c r="D43" s="257"/>
      <c r="E43" s="258"/>
      <c r="F43" s="256" t="s">
        <v>15</v>
      </c>
      <c r="G43" s="258"/>
      <c r="H43" s="256" t="s">
        <v>16</v>
      </c>
      <c r="I43" s="258"/>
      <c r="J43" s="256" t="s">
        <v>17</v>
      </c>
      <c r="K43" s="258"/>
    </row>
    <row r="44" spans="1:41">
      <c r="A44" s="69">
        <v>45432</v>
      </c>
      <c r="B44" s="70">
        <v>1</v>
      </c>
      <c r="C44" s="259" t="s">
        <v>18</v>
      </c>
      <c r="D44" s="260"/>
      <c r="E44" s="261"/>
      <c r="F44" s="259" t="s">
        <v>19</v>
      </c>
      <c r="G44" s="261"/>
      <c r="H44" s="259" t="s">
        <v>20</v>
      </c>
      <c r="I44" s="260"/>
      <c r="J44" s="259" t="s">
        <v>21</v>
      </c>
      <c r="K44" s="261"/>
    </row>
    <row r="45" spans="1:41" ht="17.25" customHeight="1">
      <c r="A45" s="71"/>
      <c r="B45" s="72"/>
      <c r="C45" s="73"/>
      <c r="D45" s="74"/>
      <c r="E45" s="74"/>
      <c r="F45" s="253"/>
      <c r="G45" s="254"/>
      <c r="H45" s="253"/>
      <c r="I45" s="254"/>
      <c r="J45" s="253"/>
      <c r="K45" s="254"/>
    </row>
    <row r="46" spans="1:41" s="80" customFormat="1">
      <c r="A46" s="76"/>
      <c r="B46" s="76"/>
      <c r="C46" s="77"/>
      <c r="D46" s="78"/>
      <c r="E46" s="78"/>
      <c r="F46" s="77"/>
      <c r="G46" s="79"/>
      <c r="H46" s="77"/>
      <c r="I46" s="79"/>
      <c r="J46" s="78"/>
      <c r="K46" s="78"/>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row>
    <row r="47" spans="1:41">
      <c r="A47" s="72"/>
      <c r="B47" s="72"/>
      <c r="C47" s="73"/>
      <c r="D47" s="74"/>
      <c r="E47" s="74"/>
      <c r="F47" s="73"/>
      <c r="G47" s="75"/>
      <c r="H47" s="73"/>
      <c r="I47" s="75"/>
      <c r="J47" s="74"/>
      <c r="K47" s="74"/>
    </row>
    <row r="48" spans="1:41" s="80" customFormat="1">
      <c r="A48" s="76"/>
      <c r="B48" s="76"/>
      <c r="C48" s="77"/>
      <c r="D48" s="78"/>
      <c r="E48" s="78"/>
      <c r="F48" s="77"/>
      <c r="G48" s="79"/>
      <c r="H48" s="77"/>
      <c r="I48" s="79"/>
      <c r="J48" s="78"/>
      <c r="K48" s="78"/>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row>
    <row r="49" spans="1:11">
      <c r="A49" s="81"/>
      <c r="B49" s="81"/>
      <c r="C49" s="81"/>
      <c r="D49" s="81"/>
      <c r="E49" s="81"/>
      <c r="F49" s="81"/>
      <c r="G49" s="81"/>
      <c r="H49" s="81"/>
      <c r="I49" s="81"/>
      <c r="J49" s="81"/>
      <c r="K49" s="81"/>
    </row>
  </sheetData>
  <mergeCells count="12">
    <mergeCell ref="F45:G45"/>
    <mergeCell ref="H45:I45"/>
    <mergeCell ref="M1:P1"/>
    <mergeCell ref="C43:E43"/>
    <mergeCell ref="F43:G43"/>
    <mergeCell ref="H43:I43"/>
    <mergeCell ref="J43:K43"/>
    <mergeCell ref="C44:E44"/>
    <mergeCell ref="F44:G44"/>
    <mergeCell ref="H44:I44"/>
    <mergeCell ref="J44:K44"/>
    <mergeCell ref="J45:K45"/>
  </mergeCells>
  <printOptions horizontalCentered="1"/>
  <pageMargins left="0.39370078740157483" right="0.39370078740157483" top="0.59055118110236227" bottom="0.19685039370078741" header="0" footer="0"/>
  <pageSetup paperSize="9" scale="88" fitToHeight="0" orientation="portrait" r:id="rId1"/>
  <headerFooter>
    <oddHeader>&amp;C&amp;"Verdana"&amp;7&amp;K000000 Turner &amp; Townsend Internal Only&amp;1#_x000D_</oddHeader>
    <oddFooter>&amp;L&amp;"Verdana,Regular"&amp;K03+000Turner &amp;&amp; Townsend alinea&amp;R&amp;"Verdana,Regular"&amp;K03+000&amp;P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22AC2-C577-41A7-A669-D51283FAF4EE}">
  <dimension ref="A1:E105"/>
  <sheetViews>
    <sheetView tabSelected="1" view="pageBreakPreview" topLeftCell="A94" zoomScaleNormal="100" zoomScaleSheetLayoutView="100" workbookViewId="0">
      <selection activeCell="B105" sqref="B105:D105"/>
    </sheetView>
  </sheetViews>
  <sheetFormatPr defaultColWidth="8.85546875" defaultRowHeight="12.75"/>
  <cols>
    <col min="1" max="1" width="5.7109375" style="44" customWidth="1"/>
    <col min="2" max="2" width="32.140625" style="44" customWidth="1"/>
    <col min="3" max="3" width="32.140625" style="45" customWidth="1"/>
    <col min="4" max="4" width="32.140625" style="44" customWidth="1"/>
    <col min="5" max="5" width="41.85546875" style="102" customWidth="1"/>
    <col min="6" max="16384" width="8.85546875" style="44"/>
  </cols>
  <sheetData>
    <row r="1" spans="1:5" customFormat="1" ht="17.45">
      <c r="A1" s="214" t="s">
        <v>22</v>
      </c>
      <c r="B1" s="215"/>
      <c r="C1" s="215"/>
      <c r="D1" s="215"/>
      <c r="E1" s="216"/>
    </row>
    <row r="2" spans="1:5" customFormat="1" ht="14.85">
      <c r="A2" s="217" t="s">
        <v>23</v>
      </c>
      <c r="B2" s="215"/>
      <c r="C2" s="215"/>
      <c r="D2" s="215"/>
      <c r="E2" s="216"/>
    </row>
    <row r="3" spans="1:5" customFormat="1" ht="15.75">
      <c r="A3" s="218" t="s">
        <v>24</v>
      </c>
      <c r="B3" s="215"/>
      <c r="C3" s="215"/>
      <c r="D3" s="215"/>
      <c r="E3" s="216"/>
    </row>
    <row r="4" spans="1:5" customFormat="1" ht="15.75">
      <c r="A4" s="218" t="s">
        <v>25</v>
      </c>
      <c r="B4" s="215"/>
      <c r="C4" s="215"/>
      <c r="D4" s="215"/>
      <c r="E4" s="216"/>
    </row>
    <row r="5" spans="1:5" customFormat="1" ht="15.75">
      <c r="A5" s="218" t="s">
        <v>2</v>
      </c>
      <c r="B5" s="215"/>
      <c r="C5" s="215"/>
      <c r="D5" s="215"/>
      <c r="E5" s="216"/>
    </row>
    <row r="6" spans="1:5" s="40" customFormat="1">
      <c r="A6" s="92" t="s">
        <v>26</v>
      </c>
      <c r="B6" s="274" t="s">
        <v>27</v>
      </c>
      <c r="C6" s="274"/>
      <c r="D6" s="274"/>
      <c r="E6" s="93" t="s">
        <v>28</v>
      </c>
    </row>
    <row r="7" spans="1:5" s="41" customFormat="1" ht="13.5" customHeight="1">
      <c r="A7" s="198"/>
      <c r="B7" s="199"/>
      <c r="C7" s="200"/>
      <c r="D7" s="201"/>
      <c r="E7" s="202"/>
    </row>
    <row r="8" spans="1:5" s="41" customFormat="1" ht="42.75" customHeight="1">
      <c r="A8" s="134">
        <v>1</v>
      </c>
      <c r="B8" s="265" t="s">
        <v>29</v>
      </c>
      <c r="C8" s="266"/>
      <c r="D8" s="267"/>
      <c r="E8" s="145"/>
    </row>
    <row r="9" spans="1:5" s="42" customFormat="1">
      <c r="A9" s="146"/>
      <c r="B9" s="268"/>
      <c r="C9" s="269"/>
      <c r="D9" s="270"/>
      <c r="E9" s="145"/>
    </row>
    <row r="10" spans="1:5" s="41" customFormat="1" ht="80.45" customHeight="1">
      <c r="A10" s="134">
        <v>2</v>
      </c>
      <c r="B10" s="265" t="s">
        <v>30</v>
      </c>
      <c r="C10" s="266"/>
      <c r="D10" s="267"/>
      <c r="E10" s="145"/>
    </row>
    <row r="11" spans="1:5" s="42" customFormat="1" ht="12.75" customHeight="1">
      <c r="A11" s="134"/>
      <c r="B11" s="268"/>
      <c r="C11" s="269"/>
      <c r="D11" s="270"/>
      <c r="E11" s="145"/>
    </row>
    <row r="12" spans="1:5" s="42" customFormat="1" ht="78.599999999999994" customHeight="1">
      <c r="A12" s="134">
        <v>3</v>
      </c>
      <c r="B12" s="265" t="s">
        <v>31</v>
      </c>
      <c r="C12" s="266"/>
      <c r="D12" s="267"/>
      <c r="E12" s="145"/>
    </row>
    <row r="13" spans="1:5" s="42" customFormat="1">
      <c r="A13" s="131"/>
      <c r="B13" s="268"/>
      <c r="C13" s="269"/>
      <c r="D13" s="270"/>
      <c r="E13" s="145"/>
    </row>
    <row r="14" spans="1:5" s="42" customFormat="1" ht="35.450000000000003" customHeight="1">
      <c r="A14" s="134">
        <v>4</v>
      </c>
      <c r="B14" s="265" t="s">
        <v>32</v>
      </c>
      <c r="C14" s="266"/>
      <c r="D14" s="267"/>
      <c r="E14" s="203"/>
    </row>
    <row r="15" spans="1:5" s="42" customFormat="1" ht="12.75" customHeight="1">
      <c r="A15" s="146"/>
      <c r="B15" s="268"/>
      <c r="C15" s="269"/>
      <c r="D15" s="270"/>
      <c r="E15" s="145"/>
    </row>
    <row r="16" spans="1:5" s="42" customFormat="1" ht="51" customHeight="1">
      <c r="A16" s="134">
        <v>5</v>
      </c>
      <c r="B16" s="265" t="s">
        <v>33</v>
      </c>
      <c r="C16" s="266"/>
      <c r="D16" s="267"/>
      <c r="E16" s="145"/>
    </row>
    <row r="17" spans="1:5" s="43" customFormat="1" ht="12.75" customHeight="1">
      <c r="A17" s="134"/>
      <c r="B17" s="268"/>
      <c r="C17" s="269"/>
      <c r="D17" s="270"/>
      <c r="E17" s="145"/>
    </row>
    <row r="18" spans="1:5" s="42" customFormat="1" ht="129.6" customHeight="1">
      <c r="A18" s="134">
        <v>6</v>
      </c>
      <c r="B18" s="265" t="s">
        <v>34</v>
      </c>
      <c r="C18" s="266"/>
      <c r="D18" s="267"/>
      <c r="E18" s="145"/>
    </row>
    <row r="19" spans="1:5" s="41" customFormat="1">
      <c r="A19" s="131"/>
      <c r="B19" s="268"/>
      <c r="C19" s="269"/>
      <c r="D19" s="270"/>
      <c r="E19" s="204"/>
    </row>
    <row r="20" spans="1:5" s="42" customFormat="1" ht="33.6" customHeight="1">
      <c r="A20" s="134">
        <v>7</v>
      </c>
      <c r="B20" s="265" t="s">
        <v>35</v>
      </c>
      <c r="C20" s="266"/>
      <c r="D20" s="267"/>
      <c r="E20" s="204"/>
    </row>
    <row r="21" spans="1:5" s="42" customFormat="1">
      <c r="A21" s="134"/>
      <c r="B21" s="271"/>
      <c r="C21" s="272"/>
      <c r="D21" s="273"/>
      <c r="E21" s="145"/>
    </row>
    <row r="22" spans="1:5" s="41" customFormat="1" ht="67.5" customHeight="1">
      <c r="A22" s="134">
        <v>8</v>
      </c>
      <c r="B22" s="265" t="s">
        <v>36</v>
      </c>
      <c r="C22" s="266"/>
      <c r="D22" s="267"/>
      <c r="E22" s="145"/>
    </row>
    <row r="23" spans="1:5" s="42" customFormat="1">
      <c r="A23" s="134"/>
      <c r="B23" s="265"/>
      <c r="C23" s="266"/>
      <c r="D23" s="267"/>
      <c r="E23" s="145"/>
    </row>
    <row r="24" spans="1:5" s="42" customFormat="1" ht="51.6" customHeight="1">
      <c r="A24" s="134">
        <v>9</v>
      </c>
      <c r="B24" s="265" t="s">
        <v>37</v>
      </c>
      <c r="C24" s="266"/>
      <c r="D24" s="267"/>
      <c r="E24" s="145"/>
    </row>
    <row r="25" spans="1:5" s="42" customFormat="1">
      <c r="A25" s="134"/>
      <c r="B25" s="268"/>
      <c r="C25" s="269"/>
      <c r="D25" s="270"/>
      <c r="E25" s="145"/>
    </row>
    <row r="26" spans="1:5" s="43" customFormat="1" ht="39.6" customHeight="1">
      <c r="A26" s="134">
        <v>10</v>
      </c>
      <c r="B26" s="265" t="s">
        <v>38</v>
      </c>
      <c r="C26" s="266"/>
      <c r="D26" s="267"/>
      <c r="E26" s="145"/>
    </row>
    <row r="27" spans="1:5" s="43" customFormat="1" ht="12.75" customHeight="1">
      <c r="A27" s="134"/>
      <c r="B27" s="268"/>
      <c r="C27" s="269"/>
      <c r="D27" s="270"/>
      <c r="E27" s="145"/>
    </row>
    <row r="28" spans="1:5" s="43" customFormat="1" ht="51.6" customHeight="1">
      <c r="A28" s="134">
        <v>11</v>
      </c>
      <c r="B28" s="265" t="s">
        <v>39</v>
      </c>
      <c r="C28" s="266"/>
      <c r="D28" s="267"/>
      <c r="E28" s="145"/>
    </row>
    <row r="29" spans="1:5" s="41" customFormat="1" ht="13.5" customHeight="1">
      <c r="A29" s="134"/>
      <c r="B29" s="268"/>
      <c r="C29" s="269"/>
      <c r="D29" s="270"/>
      <c r="E29" s="145"/>
    </row>
    <row r="30" spans="1:5" s="41" customFormat="1" ht="31.5" customHeight="1">
      <c r="A30" s="134">
        <v>12</v>
      </c>
      <c r="B30" s="265" t="s">
        <v>40</v>
      </c>
      <c r="C30" s="266"/>
      <c r="D30" s="267"/>
      <c r="E30" s="203"/>
    </row>
    <row r="31" spans="1:5" s="41" customFormat="1">
      <c r="A31" s="134"/>
      <c r="B31" s="268"/>
      <c r="C31" s="269"/>
      <c r="D31" s="270"/>
      <c r="E31" s="145"/>
    </row>
    <row r="32" spans="1:5" s="41" customFormat="1" ht="36" customHeight="1">
      <c r="A32" s="134">
        <v>13</v>
      </c>
      <c r="B32" s="265" t="s">
        <v>41</v>
      </c>
      <c r="C32" s="266"/>
      <c r="D32" s="267"/>
      <c r="E32" s="145"/>
    </row>
    <row r="33" spans="1:5" s="41" customFormat="1">
      <c r="A33" s="134"/>
      <c r="B33" s="268"/>
      <c r="C33" s="269"/>
      <c r="D33" s="270"/>
      <c r="E33" s="145"/>
    </row>
    <row r="34" spans="1:5" s="41" customFormat="1" ht="33.950000000000003" customHeight="1">
      <c r="A34" s="134">
        <v>14</v>
      </c>
      <c r="B34" s="265" t="s">
        <v>42</v>
      </c>
      <c r="C34" s="266"/>
      <c r="D34" s="267"/>
      <c r="E34" s="145"/>
    </row>
    <row r="35" spans="1:5" s="42" customFormat="1">
      <c r="A35" s="134"/>
      <c r="B35" s="268"/>
      <c r="C35" s="269"/>
      <c r="D35" s="270"/>
      <c r="E35" s="204"/>
    </row>
    <row r="36" spans="1:5" s="42" customFormat="1" ht="78.95" customHeight="1">
      <c r="A36" s="134">
        <v>15</v>
      </c>
      <c r="B36" s="265" t="s">
        <v>43</v>
      </c>
      <c r="C36" s="266"/>
      <c r="D36" s="267"/>
      <c r="E36" s="204"/>
    </row>
    <row r="37" spans="1:5" s="42" customFormat="1">
      <c r="A37" s="134"/>
      <c r="B37" s="268"/>
      <c r="C37" s="269"/>
      <c r="D37" s="270"/>
      <c r="E37" s="204"/>
    </row>
    <row r="38" spans="1:5" s="43" customFormat="1" ht="36.950000000000003" customHeight="1">
      <c r="A38" s="134">
        <v>16</v>
      </c>
      <c r="B38" s="265" t="s">
        <v>44</v>
      </c>
      <c r="C38" s="266"/>
      <c r="D38" s="267"/>
      <c r="E38" s="204"/>
    </row>
    <row r="39" spans="1:5" s="42" customFormat="1">
      <c r="A39" s="134"/>
      <c r="B39" s="268"/>
      <c r="C39" s="269"/>
      <c r="D39" s="270"/>
      <c r="E39" s="204"/>
    </row>
    <row r="40" spans="1:5" s="42" customFormat="1" ht="50.1" customHeight="1">
      <c r="A40" s="134">
        <v>17</v>
      </c>
      <c r="B40" s="265" t="s">
        <v>45</v>
      </c>
      <c r="C40" s="266"/>
      <c r="D40" s="267"/>
      <c r="E40" s="204"/>
    </row>
    <row r="41" spans="1:5" s="41" customFormat="1">
      <c r="A41" s="134"/>
      <c r="B41" s="271"/>
      <c r="C41" s="272"/>
      <c r="D41" s="273"/>
      <c r="E41" s="145"/>
    </row>
    <row r="42" spans="1:5" s="42" customFormat="1" ht="25.5" customHeight="1">
      <c r="A42" s="134">
        <v>18</v>
      </c>
      <c r="B42" s="265" t="s">
        <v>46</v>
      </c>
      <c r="C42" s="266"/>
      <c r="D42" s="267"/>
      <c r="E42" s="145"/>
    </row>
    <row r="43" spans="1:5" s="42" customFormat="1" ht="10.5" customHeight="1">
      <c r="A43" s="134"/>
      <c r="B43" s="265"/>
      <c r="C43" s="266"/>
      <c r="D43" s="267"/>
      <c r="E43" s="145"/>
    </row>
    <row r="44" spans="1:5" s="42" customFormat="1" ht="36.950000000000003" customHeight="1">
      <c r="A44" s="134">
        <v>19</v>
      </c>
      <c r="B44" s="265" t="s">
        <v>47</v>
      </c>
      <c r="C44" s="266"/>
      <c r="D44" s="267"/>
      <c r="E44" s="145"/>
    </row>
    <row r="45" spans="1:5" s="42" customFormat="1" ht="10.5" customHeight="1">
      <c r="A45" s="134"/>
      <c r="B45" s="268"/>
      <c r="C45" s="269"/>
      <c r="D45" s="270"/>
      <c r="E45" s="145"/>
    </row>
    <row r="46" spans="1:5" s="42" customFormat="1" ht="37.5" customHeight="1">
      <c r="A46" s="134">
        <v>20</v>
      </c>
      <c r="B46" s="265" t="s">
        <v>48</v>
      </c>
      <c r="C46" s="266"/>
      <c r="D46" s="267"/>
      <c r="E46" s="145"/>
    </row>
    <row r="47" spans="1:5" s="43" customFormat="1" ht="12.75" customHeight="1">
      <c r="A47" s="134"/>
      <c r="B47" s="268"/>
      <c r="C47" s="269"/>
      <c r="D47" s="270"/>
      <c r="E47" s="145"/>
    </row>
    <row r="48" spans="1:5" s="43" customFormat="1" ht="68.45" customHeight="1">
      <c r="A48" s="134">
        <v>21</v>
      </c>
      <c r="B48" s="265" t="s">
        <v>49</v>
      </c>
      <c r="C48" s="266"/>
      <c r="D48" s="267"/>
      <c r="E48" s="145"/>
    </row>
    <row r="49" spans="1:5" s="42" customFormat="1" ht="10.5" customHeight="1">
      <c r="A49" s="134"/>
      <c r="B49" s="268"/>
      <c r="C49" s="269"/>
      <c r="D49" s="270"/>
      <c r="E49" s="145"/>
    </row>
    <row r="50" spans="1:5" s="42" customFormat="1" ht="63.95" customHeight="1">
      <c r="A50" s="134">
        <v>22</v>
      </c>
      <c r="B50" s="265" t="s">
        <v>50</v>
      </c>
      <c r="C50" s="266"/>
      <c r="D50" s="267"/>
      <c r="E50" s="203"/>
    </row>
    <row r="51" spans="1:5" s="42" customFormat="1">
      <c r="A51" s="134"/>
      <c r="B51" s="268"/>
      <c r="C51" s="269"/>
      <c r="D51" s="270"/>
      <c r="E51" s="145"/>
    </row>
    <row r="52" spans="1:5" s="42" customFormat="1" ht="34.5" customHeight="1">
      <c r="A52" s="134">
        <v>23</v>
      </c>
      <c r="B52" s="265" t="s">
        <v>51</v>
      </c>
      <c r="C52" s="266"/>
      <c r="D52" s="267"/>
      <c r="E52" s="145"/>
    </row>
    <row r="53" spans="1:5" s="42" customFormat="1">
      <c r="A53" s="134"/>
      <c r="B53" s="268"/>
      <c r="C53" s="269"/>
      <c r="D53" s="270"/>
      <c r="E53" s="145"/>
    </row>
    <row r="54" spans="1:5" s="42" customFormat="1" ht="35.1" customHeight="1">
      <c r="A54" s="134">
        <v>24</v>
      </c>
      <c r="B54" s="265" t="s">
        <v>52</v>
      </c>
      <c r="C54" s="266"/>
      <c r="D54" s="267"/>
      <c r="E54" s="145"/>
    </row>
    <row r="55" spans="1:5" s="42" customFormat="1">
      <c r="A55" s="134"/>
      <c r="B55" s="268"/>
      <c r="C55" s="269"/>
      <c r="D55" s="270"/>
      <c r="E55" s="204"/>
    </row>
    <row r="56" spans="1:5" s="42" customFormat="1" ht="33.6" customHeight="1">
      <c r="A56" s="134">
        <v>25</v>
      </c>
      <c r="B56" s="265" t="s">
        <v>53</v>
      </c>
      <c r="C56" s="266"/>
      <c r="D56" s="267"/>
      <c r="E56" s="204"/>
    </row>
    <row r="57" spans="1:5" s="42" customFormat="1" ht="12.75" customHeight="1">
      <c r="A57" s="134"/>
      <c r="B57" s="268"/>
      <c r="C57" s="269"/>
      <c r="D57" s="270"/>
      <c r="E57" s="204"/>
    </row>
    <row r="58" spans="1:5" s="42" customFormat="1" ht="90.6" customHeight="1">
      <c r="A58" s="134">
        <v>26</v>
      </c>
      <c r="B58" s="265" t="s">
        <v>54</v>
      </c>
      <c r="C58" s="266"/>
      <c r="D58" s="267"/>
      <c r="E58" s="204"/>
    </row>
    <row r="59" spans="1:5" s="43" customFormat="1" ht="12.75" customHeight="1">
      <c r="A59" s="134"/>
      <c r="B59" s="268"/>
      <c r="C59" s="269"/>
      <c r="D59" s="270"/>
      <c r="E59" s="204"/>
    </row>
    <row r="60" spans="1:5" s="43" customFormat="1" ht="27.95" customHeight="1">
      <c r="A60" s="134">
        <v>27</v>
      </c>
      <c r="B60" s="265" t="s">
        <v>55</v>
      </c>
      <c r="C60" s="266"/>
      <c r="D60" s="267"/>
      <c r="E60" s="204"/>
    </row>
    <row r="61" spans="1:5" s="41" customFormat="1">
      <c r="A61" s="134"/>
      <c r="B61" s="271"/>
      <c r="C61" s="272"/>
      <c r="D61" s="273"/>
      <c r="E61" s="145"/>
    </row>
    <row r="62" spans="1:5" s="41" customFormat="1" ht="66.95" customHeight="1">
      <c r="A62" s="134">
        <v>28</v>
      </c>
      <c r="B62" s="265" t="s">
        <v>56</v>
      </c>
      <c r="C62" s="266"/>
      <c r="D62" s="267"/>
      <c r="E62" s="145"/>
    </row>
    <row r="63" spans="1:5" s="41" customFormat="1">
      <c r="A63" s="134"/>
      <c r="B63" s="265"/>
      <c r="C63" s="266"/>
      <c r="D63" s="267"/>
      <c r="E63" s="145"/>
    </row>
    <row r="64" spans="1:5" s="41" customFormat="1" ht="101.1" customHeight="1">
      <c r="A64" s="134">
        <v>29</v>
      </c>
      <c r="B64" s="265" t="s">
        <v>57</v>
      </c>
      <c r="C64" s="266"/>
      <c r="D64" s="267"/>
      <c r="E64" s="145"/>
    </row>
    <row r="65" spans="1:5" s="42" customFormat="1">
      <c r="A65" s="134"/>
      <c r="B65" s="268"/>
      <c r="C65" s="269"/>
      <c r="D65" s="270"/>
      <c r="E65" s="145"/>
    </row>
    <row r="66" spans="1:5" s="42" customFormat="1" ht="44.1" customHeight="1">
      <c r="A66" s="134">
        <v>30</v>
      </c>
      <c r="B66" s="265" t="s">
        <v>58</v>
      </c>
      <c r="C66" s="266"/>
      <c r="D66" s="267"/>
      <c r="E66" s="145"/>
    </row>
    <row r="67" spans="1:5" s="43" customFormat="1" ht="12.75" customHeight="1">
      <c r="A67" s="134"/>
      <c r="B67" s="268"/>
      <c r="C67" s="269"/>
      <c r="D67" s="270"/>
      <c r="E67" s="145"/>
    </row>
    <row r="68" spans="1:5" s="43" customFormat="1" ht="17.100000000000001" customHeight="1">
      <c r="A68" s="134">
        <v>31</v>
      </c>
      <c r="B68" s="265" t="s">
        <v>59</v>
      </c>
      <c r="C68" s="266"/>
      <c r="D68" s="267"/>
      <c r="E68" s="145"/>
    </row>
    <row r="69" spans="1:5" s="42" customFormat="1" ht="12.75" customHeight="1">
      <c r="A69" s="134"/>
      <c r="B69" s="268"/>
      <c r="C69" s="269"/>
      <c r="D69" s="270"/>
      <c r="E69" s="145"/>
    </row>
    <row r="70" spans="1:5" s="42" customFormat="1" ht="27.75" customHeight="1">
      <c r="A70" s="134">
        <v>32</v>
      </c>
      <c r="B70" s="265" t="s">
        <v>60</v>
      </c>
      <c r="C70" s="266"/>
      <c r="D70" s="267"/>
      <c r="E70" s="203"/>
    </row>
    <row r="71" spans="1:5" s="42" customFormat="1">
      <c r="A71" s="134"/>
      <c r="B71" s="268"/>
      <c r="C71" s="269"/>
      <c r="D71" s="270"/>
      <c r="E71" s="145"/>
    </row>
    <row r="72" spans="1:5" s="42" customFormat="1">
      <c r="A72" s="134">
        <v>33</v>
      </c>
      <c r="B72" s="265" t="s">
        <v>61</v>
      </c>
      <c r="C72" s="266"/>
      <c r="D72" s="267"/>
      <c r="E72" s="145"/>
    </row>
    <row r="73" spans="1:5" s="42" customFormat="1" ht="12.75" customHeight="1">
      <c r="A73" s="134"/>
      <c r="B73" s="268"/>
      <c r="C73" s="269"/>
      <c r="D73" s="270"/>
      <c r="E73" s="145"/>
    </row>
    <row r="74" spans="1:5" s="42" customFormat="1" ht="47.45" customHeight="1">
      <c r="A74" s="134">
        <v>34</v>
      </c>
      <c r="B74" s="265" t="s">
        <v>62</v>
      </c>
      <c r="C74" s="266"/>
      <c r="D74" s="267"/>
      <c r="E74" s="145"/>
    </row>
    <row r="75" spans="1:5" s="42" customFormat="1">
      <c r="A75" s="134"/>
      <c r="B75" s="268"/>
      <c r="C75" s="269"/>
      <c r="D75" s="270"/>
      <c r="E75" s="204"/>
    </row>
    <row r="76" spans="1:5" s="42" customFormat="1" ht="32.450000000000003" customHeight="1">
      <c r="A76" s="134">
        <v>35</v>
      </c>
      <c r="B76" s="265" t="s">
        <v>63</v>
      </c>
      <c r="C76" s="266"/>
      <c r="D76" s="267"/>
      <c r="E76" s="204"/>
    </row>
    <row r="77" spans="1:5" s="42" customFormat="1" ht="12.75" customHeight="1">
      <c r="A77" s="134"/>
      <c r="B77" s="268"/>
      <c r="C77" s="269"/>
      <c r="D77" s="270"/>
      <c r="E77" s="204"/>
    </row>
    <row r="78" spans="1:5" s="41" customFormat="1" ht="38.1" customHeight="1">
      <c r="A78" s="134">
        <v>36</v>
      </c>
      <c r="B78" s="265" t="s">
        <v>64</v>
      </c>
      <c r="C78" s="266"/>
      <c r="D78" s="267"/>
      <c r="E78" s="204"/>
    </row>
    <row r="79" spans="1:5" s="42" customFormat="1">
      <c r="A79" s="134"/>
      <c r="B79" s="268"/>
      <c r="C79" s="269"/>
      <c r="D79" s="270"/>
      <c r="E79" s="204"/>
    </row>
    <row r="80" spans="1:5" s="42" customFormat="1" ht="37.35" customHeight="1">
      <c r="A80" s="134">
        <v>37</v>
      </c>
      <c r="B80" s="265" t="s">
        <v>65</v>
      </c>
      <c r="C80" s="266"/>
      <c r="D80" s="267"/>
      <c r="E80" s="204"/>
    </row>
    <row r="81" spans="1:5" s="42" customFormat="1">
      <c r="A81" s="134"/>
      <c r="B81" s="271"/>
      <c r="C81" s="272"/>
      <c r="D81" s="273"/>
      <c r="E81" s="145"/>
    </row>
    <row r="82" spans="1:5" s="42" customFormat="1" ht="36" customHeight="1">
      <c r="A82" s="134">
        <v>38</v>
      </c>
      <c r="B82" s="265" t="s">
        <v>66</v>
      </c>
      <c r="C82" s="266"/>
      <c r="D82" s="267"/>
      <c r="E82" s="145"/>
    </row>
    <row r="83" spans="1:5" s="42" customFormat="1">
      <c r="A83" s="134"/>
      <c r="B83" s="265"/>
      <c r="C83" s="266"/>
      <c r="D83" s="267"/>
      <c r="E83" s="145"/>
    </row>
    <row r="84" spans="1:5" s="42" customFormat="1" ht="47.1" customHeight="1">
      <c r="A84" s="134">
        <v>39</v>
      </c>
      <c r="B84" s="265" t="s">
        <v>67</v>
      </c>
      <c r="C84" s="266"/>
      <c r="D84" s="267"/>
      <c r="E84" s="145"/>
    </row>
    <row r="85" spans="1:5" s="42" customFormat="1">
      <c r="A85" s="134"/>
      <c r="B85" s="268"/>
      <c r="C85" s="269"/>
      <c r="D85" s="270"/>
      <c r="E85" s="145"/>
    </row>
    <row r="86" spans="1:5" s="42" customFormat="1" ht="32.1" customHeight="1">
      <c r="A86" s="134">
        <v>40</v>
      </c>
      <c r="B86" s="265" t="s">
        <v>68</v>
      </c>
      <c r="C86" s="266"/>
      <c r="D86" s="267"/>
      <c r="E86" s="145"/>
    </row>
    <row r="87" spans="1:5" s="42" customFormat="1">
      <c r="A87" s="134"/>
      <c r="B87" s="268"/>
      <c r="C87" s="269"/>
      <c r="D87" s="270"/>
      <c r="E87" s="145"/>
    </row>
    <row r="88" spans="1:5" s="42" customFormat="1" ht="27.95" customHeight="1">
      <c r="A88" s="134">
        <v>41</v>
      </c>
      <c r="B88" s="265" t="s">
        <v>69</v>
      </c>
      <c r="C88" s="266"/>
      <c r="D88" s="267"/>
      <c r="E88" s="145"/>
    </row>
    <row r="89" spans="1:5" s="42" customFormat="1">
      <c r="A89" s="134"/>
      <c r="B89" s="268"/>
      <c r="C89" s="269"/>
      <c r="D89" s="270"/>
      <c r="E89" s="145"/>
    </row>
    <row r="90" spans="1:5" s="42" customFormat="1" ht="28.5" customHeight="1">
      <c r="A90" s="134">
        <v>42</v>
      </c>
      <c r="B90" s="265" t="s">
        <v>70</v>
      </c>
      <c r="C90" s="266"/>
      <c r="D90" s="267"/>
      <c r="E90" s="203"/>
    </row>
    <row r="91" spans="1:5" s="42" customFormat="1">
      <c r="A91" s="134"/>
      <c r="B91" s="268"/>
      <c r="C91" s="269"/>
      <c r="D91" s="270"/>
      <c r="E91" s="145"/>
    </row>
    <row r="92" spans="1:5" s="42" customFormat="1" ht="33" customHeight="1">
      <c r="A92" s="134">
        <v>43</v>
      </c>
      <c r="B92" s="265" t="s">
        <v>71</v>
      </c>
      <c r="C92" s="266"/>
      <c r="D92" s="267"/>
      <c r="E92" s="145"/>
    </row>
    <row r="93" spans="1:5" s="42" customFormat="1">
      <c r="A93" s="134"/>
      <c r="B93" s="268"/>
      <c r="C93" s="269"/>
      <c r="D93" s="270"/>
      <c r="E93" s="145"/>
    </row>
    <row r="94" spans="1:5" s="42" customFormat="1">
      <c r="A94" s="134">
        <v>44</v>
      </c>
      <c r="B94" s="265" t="s">
        <v>72</v>
      </c>
      <c r="C94" s="266"/>
      <c r="D94" s="267"/>
      <c r="E94" s="145"/>
    </row>
    <row r="95" spans="1:5" s="42" customFormat="1">
      <c r="A95" s="134"/>
      <c r="B95" s="268"/>
      <c r="C95" s="269"/>
      <c r="D95" s="270"/>
      <c r="E95" s="204"/>
    </row>
    <row r="96" spans="1:5" s="42" customFormat="1" ht="32.450000000000003" customHeight="1">
      <c r="A96" s="134">
        <v>45</v>
      </c>
      <c r="B96" s="265" t="s">
        <v>73</v>
      </c>
      <c r="C96" s="266"/>
      <c r="D96" s="267"/>
      <c r="E96" s="204"/>
    </row>
    <row r="97" spans="1:5" s="42" customFormat="1">
      <c r="A97" s="134"/>
      <c r="B97" s="268"/>
      <c r="C97" s="269"/>
      <c r="D97" s="270"/>
      <c r="E97" s="204"/>
    </row>
    <row r="98" spans="1:5" s="42" customFormat="1" ht="34.5" customHeight="1">
      <c r="A98" s="134">
        <v>46</v>
      </c>
      <c r="B98" s="265" t="s">
        <v>74</v>
      </c>
      <c r="C98" s="266"/>
      <c r="D98" s="267"/>
      <c r="E98" s="204"/>
    </row>
    <row r="99" spans="1:5" s="42" customFormat="1">
      <c r="A99" s="134"/>
      <c r="B99" s="268"/>
      <c r="C99" s="269"/>
      <c r="D99" s="270"/>
      <c r="E99" s="204"/>
    </row>
    <row r="100" spans="1:5" s="42" customFormat="1" ht="30.95" customHeight="1">
      <c r="A100" s="134">
        <v>47</v>
      </c>
      <c r="B100" s="265" t="s">
        <v>75</v>
      </c>
      <c r="C100" s="266"/>
      <c r="D100" s="267"/>
      <c r="E100" s="204"/>
    </row>
    <row r="101" spans="1:5" s="43" customFormat="1" ht="12.75" customHeight="1">
      <c r="A101" s="134"/>
      <c r="B101" s="268"/>
      <c r="C101" s="269"/>
      <c r="D101" s="270"/>
      <c r="E101" s="205"/>
    </row>
    <row r="102" spans="1:5" s="43" customFormat="1" ht="48" customHeight="1">
      <c r="A102" s="134">
        <v>48</v>
      </c>
      <c r="B102" s="265" t="s">
        <v>76</v>
      </c>
      <c r="C102" s="266"/>
      <c r="D102" s="267"/>
      <c r="E102" s="205"/>
    </row>
    <row r="103" spans="1:5" s="43" customFormat="1" ht="12.75" customHeight="1">
      <c r="A103" s="134"/>
      <c r="B103" s="268"/>
      <c r="C103" s="269"/>
      <c r="D103" s="270"/>
      <c r="E103" s="205"/>
    </row>
    <row r="104" spans="1:5" s="43" customFormat="1" ht="12.75" customHeight="1">
      <c r="A104" s="134">
        <v>49</v>
      </c>
      <c r="B104" s="265" t="s">
        <v>77</v>
      </c>
      <c r="C104" s="266"/>
      <c r="D104" s="267"/>
      <c r="E104" s="205"/>
    </row>
    <row r="105" spans="1:5" s="43" customFormat="1" ht="12.6" customHeight="1">
      <c r="A105" s="206"/>
      <c r="B105" s="262"/>
      <c r="C105" s="263"/>
      <c r="D105" s="264"/>
      <c r="E105" s="207"/>
    </row>
  </sheetData>
  <mergeCells count="99">
    <mergeCell ref="B15:D15"/>
    <mergeCell ref="B6:D6"/>
    <mergeCell ref="B8:D8"/>
    <mergeCell ref="B9:D9"/>
    <mergeCell ref="B10:D10"/>
    <mergeCell ref="B11:D11"/>
    <mergeCell ref="B12:D12"/>
    <mergeCell ref="B13:D13"/>
    <mergeCell ref="B14:D14"/>
    <mergeCell ref="B21:D21"/>
    <mergeCell ref="B22:D22"/>
    <mergeCell ref="B16:D16"/>
    <mergeCell ref="B17:D17"/>
    <mergeCell ref="B18:D18"/>
    <mergeCell ref="B19:D19"/>
    <mergeCell ref="B20:D20"/>
    <mergeCell ref="B34:D34"/>
    <mergeCell ref="B23:D23"/>
    <mergeCell ref="B24:D24"/>
    <mergeCell ref="B25:D25"/>
    <mergeCell ref="B26:D26"/>
    <mergeCell ref="B27:D27"/>
    <mergeCell ref="B28:D28"/>
    <mergeCell ref="B29:D29"/>
    <mergeCell ref="B30:D30"/>
    <mergeCell ref="B31:D31"/>
    <mergeCell ref="B32:D32"/>
    <mergeCell ref="B33:D33"/>
    <mergeCell ref="B41:D41"/>
    <mergeCell ref="B35:D35"/>
    <mergeCell ref="B36:D36"/>
    <mergeCell ref="B37:D37"/>
    <mergeCell ref="B38:D38"/>
    <mergeCell ref="B39:D39"/>
    <mergeCell ref="B40:D40"/>
    <mergeCell ref="B53:D53"/>
    <mergeCell ref="B42:D42"/>
    <mergeCell ref="B43:D43"/>
    <mergeCell ref="B44:D44"/>
    <mergeCell ref="B45:D45"/>
    <mergeCell ref="B46:D46"/>
    <mergeCell ref="B47:D47"/>
    <mergeCell ref="B48:D48"/>
    <mergeCell ref="B49:D49"/>
    <mergeCell ref="B50:D50"/>
    <mergeCell ref="B51:D51"/>
    <mergeCell ref="B52:D52"/>
    <mergeCell ref="B60:D60"/>
    <mergeCell ref="B54:D54"/>
    <mergeCell ref="B55:D55"/>
    <mergeCell ref="B56:D56"/>
    <mergeCell ref="B57:D57"/>
    <mergeCell ref="B58:D58"/>
    <mergeCell ref="B59:D59"/>
    <mergeCell ref="B72:D72"/>
    <mergeCell ref="B61:D61"/>
    <mergeCell ref="B62:D62"/>
    <mergeCell ref="B63:D63"/>
    <mergeCell ref="B64:D64"/>
    <mergeCell ref="B65:D65"/>
    <mergeCell ref="B66:D66"/>
    <mergeCell ref="B67:D67"/>
    <mergeCell ref="B68:D68"/>
    <mergeCell ref="B69:D69"/>
    <mergeCell ref="B70:D70"/>
    <mergeCell ref="B71:D71"/>
    <mergeCell ref="B79:D79"/>
    <mergeCell ref="B80:D80"/>
    <mergeCell ref="B73:D73"/>
    <mergeCell ref="B74:D74"/>
    <mergeCell ref="B75:D75"/>
    <mergeCell ref="B76:D76"/>
    <mergeCell ref="B77:D77"/>
    <mergeCell ref="B78:D78"/>
    <mergeCell ref="B81:D81"/>
    <mergeCell ref="B82:D82"/>
    <mergeCell ref="B83:D83"/>
    <mergeCell ref="B84:D84"/>
    <mergeCell ref="B85:D85"/>
    <mergeCell ref="B97:D97"/>
    <mergeCell ref="B86:D86"/>
    <mergeCell ref="B87:D87"/>
    <mergeCell ref="B88:D88"/>
    <mergeCell ref="B89:D89"/>
    <mergeCell ref="B90:D90"/>
    <mergeCell ref="B91:D91"/>
    <mergeCell ref="B92:D92"/>
    <mergeCell ref="B93:D93"/>
    <mergeCell ref="B94:D94"/>
    <mergeCell ref="B95:D95"/>
    <mergeCell ref="B96:D96"/>
    <mergeCell ref="B105:D105"/>
    <mergeCell ref="B104:D104"/>
    <mergeCell ref="B98:D98"/>
    <mergeCell ref="B99:D99"/>
    <mergeCell ref="B100:D100"/>
    <mergeCell ref="B101:D101"/>
    <mergeCell ref="B102:D102"/>
    <mergeCell ref="B103:D103"/>
  </mergeCells>
  <pageMargins left="0.39370078740157483" right="0.39370078740157483" top="0.51181102362204722" bottom="0.35433070866141736" header="0.19685039370078741" footer="0.15748031496062992"/>
  <pageSetup paperSize="9" scale="70" fitToWidth="0" fitToHeight="0" orientation="portrait" r:id="rId1"/>
  <headerFooter>
    <oddHeader>&amp;C&amp;"Calibri"&amp;7&amp;K000000 Confidential - External&amp;1#_x000D_</oddHeader>
    <oddFooter>&amp;R&amp;"Century Gothic,Regular"&amp;8Page &amp;P</oddFooter>
  </headerFooter>
  <rowBreaks count="2" manualBreakCount="2">
    <brk id="33" max="7" man="1"/>
    <brk id="67"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2"/>
  <sheetViews>
    <sheetView view="pageBreakPreview" topLeftCell="A50" zoomScaleNormal="100" zoomScaleSheetLayoutView="100" workbookViewId="0">
      <selection activeCell="C65" sqref="C65"/>
    </sheetView>
  </sheetViews>
  <sheetFormatPr defaultRowHeight="14.85"/>
  <cols>
    <col min="1" max="1" width="12" customWidth="1"/>
    <col min="2" max="2" width="60" customWidth="1"/>
    <col min="3" max="3" width="30" customWidth="1"/>
  </cols>
  <sheetData>
    <row r="1" spans="1:18" ht="17.45">
      <c r="A1" s="210" t="s">
        <v>22</v>
      </c>
      <c r="B1" s="211"/>
      <c r="C1" s="211"/>
    </row>
    <row r="2" spans="1:18">
      <c r="A2" s="212" t="s">
        <v>23</v>
      </c>
      <c r="B2" s="211"/>
      <c r="C2" s="211"/>
    </row>
    <row r="3" spans="1:18" ht="15.75">
      <c r="A3" s="213" t="s">
        <v>24</v>
      </c>
      <c r="B3" s="211"/>
      <c r="C3" s="211"/>
    </row>
    <row r="4" spans="1:18" ht="15.75">
      <c r="A4" s="213" t="s">
        <v>25</v>
      </c>
      <c r="B4" s="211"/>
      <c r="C4" s="211"/>
    </row>
    <row r="5" spans="1:18" ht="15.75">
      <c r="A5" s="213" t="s">
        <v>4</v>
      </c>
      <c r="B5" s="211"/>
      <c r="C5" s="211"/>
    </row>
    <row r="6" spans="1:18" ht="24" customHeight="1">
      <c r="A6" s="92" t="s">
        <v>78</v>
      </c>
      <c r="B6" s="92" t="s">
        <v>27</v>
      </c>
      <c r="C6" s="92" t="s">
        <v>79</v>
      </c>
    </row>
    <row r="7" spans="1:18" ht="20.100000000000001" customHeight="1">
      <c r="A7" s="226" t="s">
        <v>80</v>
      </c>
      <c r="B7" s="226" t="s">
        <v>81</v>
      </c>
      <c r="C7" s="231">
        <f>'Measured Works'!F7</f>
        <v>0</v>
      </c>
    </row>
    <row r="8" spans="1:18" ht="20.100000000000001" customHeight="1">
      <c r="A8" s="235" t="s">
        <v>82</v>
      </c>
      <c r="B8" s="235" t="s">
        <v>83</v>
      </c>
      <c r="C8" s="238">
        <f>'Measured Works'!F8</f>
        <v>0</v>
      </c>
    </row>
    <row r="9" spans="1:18" ht="20.100000000000001" customHeight="1">
      <c r="A9" s="235" t="s">
        <v>84</v>
      </c>
      <c r="B9" s="235" t="s">
        <v>85</v>
      </c>
      <c r="C9" s="238">
        <f>'Measured Works'!F16</f>
        <v>0</v>
      </c>
    </row>
    <row r="10" spans="1:18" ht="20.100000000000001" customHeight="1">
      <c r="A10" s="226" t="s">
        <v>86</v>
      </c>
      <c r="B10" s="226" t="s">
        <v>87</v>
      </c>
      <c r="C10" s="231">
        <f>'Measured Works'!F23</f>
        <v>0</v>
      </c>
      <c r="R10" s="4"/>
    </row>
    <row r="11" spans="1:18" ht="20.100000000000001" customHeight="1">
      <c r="A11" s="235" t="s">
        <v>88</v>
      </c>
      <c r="B11" s="235" t="s">
        <v>87</v>
      </c>
      <c r="C11" s="238">
        <f>'Measured Works'!F24</f>
        <v>0</v>
      </c>
    </row>
    <row r="12" spans="1:18" ht="20.100000000000001" customHeight="1">
      <c r="A12" s="226" t="s">
        <v>89</v>
      </c>
      <c r="B12" s="226" t="s">
        <v>90</v>
      </c>
      <c r="C12" s="231">
        <f>'Measured Works'!F85</f>
        <v>0</v>
      </c>
    </row>
    <row r="13" spans="1:18" ht="20.100000000000001" customHeight="1">
      <c r="A13" s="235" t="s">
        <v>91</v>
      </c>
      <c r="B13" s="235" t="s">
        <v>92</v>
      </c>
      <c r="C13" s="238">
        <f>'Measured Works'!F86</f>
        <v>0</v>
      </c>
    </row>
    <row r="14" spans="1:18" ht="20.100000000000001" customHeight="1">
      <c r="A14" s="235" t="s">
        <v>93</v>
      </c>
      <c r="B14" s="235" t="s">
        <v>94</v>
      </c>
      <c r="C14" s="238">
        <f>'Measured Works'!F115</f>
        <v>0</v>
      </c>
    </row>
    <row r="15" spans="1:18" ht="20.100000000000001" customHeight="1">
      <c r="A15" s="235" t="s">
        <v>95</v>
      </c>
      <c r="B15" s="235" t="s">
        <v>96</v>
      </c>
      <c r="C15" s="238">
        <f>'Measured Works'!F122</f>
        <v>0</v>
      </c>
    </row>
    <row r="16" spans="1:18" ht="20.100000000000001" customHeight="1">
      <c r="A16" s="235" t="s">
        <v>97</v>
      </c>
      <c r="B16" s="235" t="s">
        <v>98</v>
      </c>
      <c r="C16" s="238">
        <f>'Measured Works'!F164</f>
        <v>0</v>
      </c>
    </row>
    <row r="17" spans="1:3" ht="20.100000000000001" customHeight="1">
      <c r="A17" s="235" t="s">
        <v>99</v>
      </c>
      <c r="B17" s="235" t="s">
        <v>100</v>
      </c>
      <c r="C17" s="238">
        <f>'Measured Works'!F184</f>
        <v>0</v>
      </c>
    </row>
    <row r="18" spans="1:3" ht="20.100000000000001" customHeight="1">
      <c r="A18" s="235" t="s">
        <v>101</v>
      </c>
      <c r="B18" s="235" t="s">
        <v>102</v>
      </c>
      <c r="C18" s="238">
        <f>'Measured Works'!F210</f>
        <v>0</v>
      </c>
    </row>
    <row r="19" spans="1:3" ht="20.100000000000001" customHeight="1">
      <c r="A19" s="235" t="s">
        <v>103</v>
      </c>
      <c r="B19" s="235" t="s">
        <v>104</v>
      </c>
      <c r="C19" s="238">
        <f>'Measured Works'!F232</f>
        <v>0</v>
      </c>
    </row>
    <row r="20" spans="1:3" ht="20.100000000000001" customHeight="1">
      <c r="A20" s="235" t="s">
        <v>105</v>
      </c>
      <c r="B20" s="235" t="s">
        <v>106</v>
      </c>
      <c r="C20" s="238">
        <f>'Measured Works'!F249</f>
        <v>0</v>
      </c>
    </row>
    <row r="21" spans="1:3" ht="20.100000000000001" customHeight="1">
      <c r="A21" s="226" t="s">
        <v>107</v>
      </c>
      <c r="B21" s="226" t="s">
        <v>108</v>
      </c>
      <c r="C21" s="231">
        <f>'Measured Works'!F263</f>
        <v>0</v>
      </c>
    </row>
    <row r="22" spans="1:3" ht="20.100000000000001" customHeight="1">
      <c r="A22" s="235" t="s">
        <v>109</v>
      </c>
      <c r="B22" s="235" t="s">
        <v>110</v>
      </c>
      <c r="C22" s="238">
        <f>'Measured Works'!F264</f>
        <v>0</v>
      </c>
    </row>
    <row r="23" spans="1:3" ht="20.100000000000001" customHeight="1">
      <c r="A23" s="235" t="s">
        <v>111</v>
      </c>
      <c r="B23" s="235" t="s">
        <v>112</v>
      </c>
      <c r="C23" s="238">
        <f>'Measured Works'!F277</f>
        <v>0</v>
      </c>
    </row>
    <row r="24" spans="1:3" ht="20.100000000000001" customHeight="1">
      <c r="A24" s="235" t="s">
        <v>113</v>
      </c>
      <c r="B24" s="235" t="s">
        <v>114</v>
      </c>
      <c r="C24" s="238">
        <f>'Measured Works'!F295</f>
        <v>0</v>
      </c>
    </row>
    <row r="25" spans="1:3" ht="20.100000000000001" customHeight="1">
      <c r="A25" s="226" t="s">
        <v>115</v>
      </c>
      <c r="B25" s="226" t="s">
        <v>116</v>
      </c>
      <c r="C25" s="231">
        <f>'Measured Works'!F311</f>
        <v>0</v>
      </c>
    </row>
    <row r="26" spans="1:3" ht="20.100000000000001" customHeight="1">
      <c r="A26" s="235" t="s">
        <v>117</v>
      </c>
      <c r="B26" s="235" t="s">
        <v>116</v>
      </c>
      <c r="C26" s="238">
        <f>'Measured Works'!F312</f>
        <v>0</v>
      </c>
    </row>
    <row r="27" spans="1:3" ht="20.100000000000001" customHeight="1">
      <c r="A27" s="226" t="s">
        <v>118</v>
      </c>
      <c r="B27" s="226" t="s">
        <v>119</v>
      </c>
      <c r="C27" s="231">
        <f>'Measured Works'!F353</f>
        <v>0</v>
      </c>
    </row>
    <row r="28" spans="1:3" ht="20.100000000000001" customHeight="1">
      <c r="A28" s="235" t="s">
        <v>120</v>
      </c>
      <c r="B28" s="235" t="s">
        <v>121</v>
      </c>
      <c r="C28" s="238">
        <f>'Measured Works'!F354</f>
        <v>0</v>
      </c>
    </row>
    <row r="29" spans="1:3" ht="20.100000000000001" customHeight="1">
      <c r="A29" s="235" t="s">
        <v>122</v>
      </c>
      <c r="B29" s="235" t="s">
        <v>123</v>
      </c>
      <c r="C29" s="238">
        <f>'Measured Works'!F368</f>
        <v>0</v>
      </c>
    </row>
    <row r="30" spans="1:3" ht="20.100000000000001" customHeight="1">
      <c r="A30" s="235" t="s">
        <v>124</v>
      </c>
      <c r="B30" s="235" t="s">
        <v>125</v>
      </c>
      <c r="C30" s="238">
        <f>'Measured Works'!F377</f>
        <v>0</v>
      </c>
    </row>
    <row r="31" spans="1:3" ht="20.100000000000001" customHeight="1">
      <c r="A31" s="235" t="s">
        <v>126</v>
      </c>
      <c r="B31" s="235" t="s">
        <v>127</v>
      </c>
      <c r="C31" s="238">
        <f>'Measured Works'!F395</f>
        <v>0</v>
      </c>
    </row>
    <row r="32" spans="1:3" ht="20.100000000000001" customHeight="1">
      <c r="A32" s="235" t="s">
        <v>128</v>
      </c>
      <c r="B32" s="235" t="s">
        <v>129</v>
      </c>
      <c r="C32" s="238">
        <f>'Measured Works'!F403</f>
        <v>0</v>
      </c>
    </row>
    <row r="33" spans="1:3" ht="20.100000000000001" customHeight="1">
      <c r="A33" s="235" t="s">
        <v>130</v>
      </c>
      <c r="B33" s="235" t="s">
        <v>131</v>
      </c>
      <c r="C33" s="238">
        <f>'Measured Works'!F451</f>
        <v>0</v>
      </c>
    </row>
    <row r="34" spans="1:3" ht="20.100000000000001" customHeight="1">
      <c r="A34" s="235" t="s">
        <v>132</v>
      </c>
      <c r="B34" s="235" t="s">
        <v>133</v>
      </c>
      <c r="C34" s="238">
        <f>'Measured Works'!F475</f>
        <v>0</v>
      </c>
    </row>
    <row r="35" spans="1:3" ht="20.100000000000001" customHeight="1">
      <c r="A35" s="235" t="s">
        <v>134</v>
      </c>
      <c r="B35" s="235" t="s">
        <v>135</v>
      </c>
      <c r="C35" s="238">
        <f>'Measured Works'!F551</f>
        <v>0</v>
      </c>
    </row>
    <row r="36" spans="1:3" ht="20.100000000000001" customHeight="1">
      <c r="A36" s="235" t="s">
        <v>136</v>
      </c>
      <c r="B36" s="235" t="s">
        <v>137</v>
      </c>
      <c r="C36" s="238">
        <f>'Measured Works'!F560</f>
        <v>0</v>
      </c>
    </row>
    <row r="37" spans="1:3" ht="20.100000000000001" customHeight="1">
      <c r="A37" s="235" t="s">
        <v>138</v>
      </c>
      <c r="B37" s="235" t="s">
        <v>139</v>
      </c>
      <c r="C37" s="238">
        <f>'Measured Works'!F613</f>
        <v>0</v>
      </c>
    </row>
    <row r="38" spans="1:3" ht="20.100000000000001" customHeight="1">
      <c r="A38" s="235" t="s">
        <v>140</v>
      </c>
      <c r="B38" s="235" t="s">
        <v>141</v>
      </c>
      <c r="C38" s="238">
        <f>'Measured Works'!F638</f>
        <v>0</v>
      </c>
    </row>
    <row r="39" spans="1:3" ht="20.100000000000001" customHeight="1">
      <c r="A39" s="226" t="s">
        <v>142</v>
      </c>
      <c r="B39" s="226" t="s">
        <v>143</v>
      </c>
      <c r="C39" s="231">
        <f t="array" ref="C39">0</f>
        <v>0</v>
      </c>
    </row>
    <row r="40" spans="1:3" ht="20.100000000000001" customHeight="1">
      <c r="A40" s="226" t="s">
        <v>144</v>
      </c>
      <c r="B40" s="226" t="s">
        <v>145</v>
      </c>
      <c r="C40" s="231">
        <f t="array" ref="C40">0</f>
        <v>0</v>
      </c>
    </row>
    <row r="41" spans="1:3" ht="20.100000000000001" customHeight="1">
      <c r="A41" s="226" t="s">
        <v>146</v>
      </c>
      <c r="B41" s="226" t="s">
        <v>147</v>
      </c>
      <c r="C41" s="231">
        <f>'Measured Works'!F651</f>
        <v>0</v>
      </c>
    </row>
    <row r="42" spans="1:3" ht="20.100000000000001" customHeight="1">
      <c r="A42" s="235" t="s">
        <v>148</v>
      </c>
      <c r="B42" s="235" t="s">
        <v>149</v>
      </c>
      <c r="C42" s="238">
        <f>'Measured Works'!F652</f>
        <v>0</v>
      </c>
    </row>
    <row r="43" spans="1:3" ht="20.100000000000001" customHeight="1">
      <c r="A43" s="235" t="s">
        <v>150</v>
      </c>
      <c r="B43" s="235" t="s">
        <v>151</v>
      </c>
      <c r="C43" s="238">
        <f>'Measured Works'!F675</f>
        <v>0</v>
      </c>
    </row>
    <row r="44" spans="1:3" ht="20.100000000000001" customHeight="1">
      <c r="A44" s="235" t="s">
        <v>152</v>
      </c>
      <c r="B44" s="235" t="s">
        <v>153</v>
      </c>
      <c r="C44" s="238">
        <f>'Measured Works'!F703</f>
        <v>0</v>
      </c>
    </row>
    <row r="45" spans="1:3" ht="20.100000000000001" customHeight="1">
      <c r="A45" s="235" t="s">
        <v>154</v>
      </c>
      <c r="B45" s="235" t="s">
        <v>155</v>
      </c>
      <c r="C45" s="238">
        <f>'Measured Works'!F713</f>
        <v>0</v>
      </c>
    </row>
    <row r="46" spans="1:3" ht="20.100000000000001" customHeight="1">
      <c r="A46" s="235" t="s">
        <v>156</v>
      </c>
      <c r="B46" s="235" t="s">
        <v>157</v>
      </c>
      <c r="C46" s="238">
        <f>'Measured Works'!F725</f>
        <v>0</v>
      </c>
    </row>
    <row r="47" spans="1:3" ht="20.100000000000001" customHeight="1">
      <c r="A47" s="235" t="s">
        <v>158</v>
      </c>
      <c r="B47" s="235" t="s">
        <v>159</v>
      </c>
      <c r="C47" s="238">
        <f>'Measured Works'!F734</f>
        <v>0</v>
      </c>
    </row>
    <row r="48" spans="1:3" ht="20.100000000000001" customHeight="1">
      <c r="A48" s="235" t="s">
        <v>160</v>
      </c>
      <c r="B48" s="235" t="s">
        <v>161</v>
      </c>
      <c r="C48" s="238">
        <f>'Measured Works'!F771</f>
        <v>0</v>
      </c>
    </row>
    <row r="49" spans="1:4" ht="20.100000000000001" customHeight="1">
      <c r="A49" s="235" t="s">
        <v>162</v>
      </c>
      <c r="B49" s="235" t="s">
        <v>163</v>
      </c>
      <c r="C49" s="238">
        <f>'Measured Works'!F808</f>
        <v>0</v>
      </c>
    </row>
    <row r="50" spans="1:4" ht="20.100000000000001" customHeight="1">
      <c r="A50" s="236" t="s">
        <v>164</v>
      </c>
      <c r="B50" s="236" t="s">
        <v>165</v>
      </c>
      <c r="C50" s="239">
        <f t="array" ref="C50">SUM(C7,C10,C12,C21,C25,C27,C39,C40,C41)</f>
        <v>0</v>
      </c>
    </row>
    <row r="51" spans="1:4" ht="20.100000000000001" customHeight="1">
      <c r="A51" s="226" t="s">
        <v>166</v>
      </c>
      <c r="B51" s="226" t="s">
        <v>167</v>
      </c>
      <c r="C51" s="231">
        <f>C52</f>
        <v>0</v>
      </c>
    </row>
    <row r="52" spans="1:4" ht="20.100000000000001" customHeight="1">
      <c r="A52" s="235" t="s">
        <v>168</v>
      </c>
      <c r="B52" s="235" t="s">
        <v>169</v>
      </c>
      <c r="C52" s="238">
        <f>Preliminaries!K138</f>
        <v>0</v>
      </c>
    </row>
    <row r="53" spans="1:4" ht="20.100000000000001" customHeight="1">
      <c r="A53" s="236" t="s">
        <v>164</v>
      </c>
      <c r="B53" s="236" t="s">
        <v>170</v>
      </c>
      <c r="C53" s="239">
        <f t="array" ref="C53">SUM(C7,C10,C12,C21,C25,C27,C39,C40,C41,C51)</f>
        <v>0</v>
      </c>
    </row>
    <row r="54" spans="1:4" ht="25.5">
      <c r="A54" s="226" t="s">
        <v>171</v>
      </c>
      <c r="B54" s="226" t="s">
        <v>172</v>
      </c>
      <c r="C54" s="231" t="s">
        <v>173</v>
      </c>
    </row>
    <row r="55" spans="1:4" ht="20.100000000000001" customHeight="1">
      <c r="A55" s="227" t="s">
        <v>174</v>
      </c>
      <c r="B55" s="227" t="s">
        <v>175</v>
      </c>
      <c r="C55" s="240"/>
    </row>
    <row r="56" spans="1:4" ht="20.100000000000001" customHeight="1">
      <c r="A56" s="227"/>
      <c r="B56" s="227"/>
      <c r="C56" s="241">
        <f>SUM(C55*C50)</f>
        <v>0</v>
      </c>
    </row>
    <row r="57" spans="1:4" ht="20.100000000000001" customHeight="1">
      <c r="A57" s="236" t="s">
        <v>164</v>
      </c>
      <c r="B57" s="236" t="s">
        <v>176</v>
      </c>
      <c r="C57" s="239">
        <f>SUM(C56+C53)</f>
        <v>0</v>
      </c>
    </row>
    <row r="58" spans="1:4">
      <c r="A58" s="236" t="s">
        <v>164</v>
      </c>
      <c r="B58" s="236" t="s">
        <v>177</v>
      </c>
      <c r="C58" s="239">
        <f>SUM(C59+C61)</f>
        <v>0</v>
      </c>
    </row>
    <row r="59" spans="1:4">
      <c r="A59" s="227" t="s">
        <v>178</v>
      </c>
      <c r="B59" s="227" t="s">
        <v>179</v>
      </c>
      <c r="C59" s="232">
        <f>'Main Contractor Design Fees'!F7</f>
        <v>0</v>
      </c>
    </row>
    <row r="60" spans="1:4" ht="25.5">
      <c r="A60" s="237">
        <v>11.4</v>
      </c>
      <c r="B60" s="227" t="s">
        <v>180</v>
      </c>
      <c r="C60" s="232" t="s">
        <v>181</v>
      </c>
      <c r="D60" s="4"/>
    </row>
    <row r="61" spans="1:4">
      <c r="A61" s="237"/>
      <c r="B61" s="227"/>
      <c r="C61" s="232"/>
      <c r="D61" s="4"/>
    </row>
    <row r="62" spans="1:4">
      <c r="A62" s="236" t="s">
        <v>164</v>
      </c>
      <c r="B62" s="236" t="s">
        <v>182</v>
      </c>
      <c r="C62" s="239">
        <f>SUM(C58+C57)</f>
        <v>0</v>
      </c>
    </row>
  </sheetData>
  <pageMargins left="0.7" right="0.7" top="0.75" bottom="0.75" header="0.3" footer="0.3"/>
  <pageSetup paperSize="9" orientation="portrait" r:id="rId1"/>
  <headerFooter>
    <oddHeader>&amp;C&amp;"Calibri"&amp;7&amp;K000000 Client Confidential&amp;1#_x000D_</oddHeader>
  </headerFooter>
  <ignoredErrors>
    <ignoredError sqref="A1:C6 A51:B52 A53:C53 A55:B55 A54:B54 A57:B57 A39:C40 A7:B7 A8:B8 A9:B9 A10:B10 A11:B11 A12:B12 A13:B13 A14:B14 A15:B15 A16:B16 A17:B17 A18:B18 A19:B19 A20:B20 A21:B21 A22:B22 A23:B23 A24:B24 A25:B25 A26:B26 A27:B27 A28:B28 A29:B29 A30:B30 A31:B31 A32:B32 A33:B33 A34:B34 A35:B35 A36:B36 A37:B37 A38:B38 A50:C50 A41:B41 A42:B42 A43:B43 A44:B44 A45:B45 A46:B46 A47:B47 A48:B48 A49:B4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BDE19-FAD2-47FB-8179-A63D2B451B74}">
  <sheetPr>
    <pageSetUpPr fitToPage="1"/>
  </sheetPr>
  <dimension ref="A1:R141"/>
  <sheetViews>
    <sheetView showGridLines="0" view="pageBreakPreview" topLeftCell="A99" zoomScale="70" zoomScaleNormal="75" zoomScaleSheetLayoutView="70" zoomScalePageLayoutView="75" workbookViewId="0">
      <selection activeCell="J141" sqref="J141"/>
    </sheetView>
  </sheetViews>
  <sheetFormatPr defaultColWidth="11.7109375" defaultRowHeight="12.75" customHeight="1"/>
  <cols>
    <col min="1" max="1" width="5.85546875" style="8" customWidth="1"/>
    <col min="2" max="2" width="19.5703125" style="8" customWidth="1"/>
    <col min="3" max="3" width="14.7109375" style="8" customWidth="1"/>
    <col min="4" max="4" width="17.28515625" style="8" customWidth="1"/>
    <col min="5" max="5" width="10" style="8" bestFit="1" customWidth="1"/>
    <col min="6" max="6" width="4.5703125" style="8" bestFit="1" customWidth="1"/>
    <col min="7" max="7" width="5" style="37" bestFit="1" customWidth="1"/>
    <col min="8" max="8" width="5.5703125" style="8" bestFit="1" customWidth="1"/>
    <col min="9" max="9" width="6.140625" style="37" bestFit="1" customWidth="1"/>
    <col min="10" max="11" width="10.7109375" style="36" bestFit="1" customWidth="1"/>
    <col min="12" max="12" width="7.140625" style="39" bestFit="1" customWidth="1"/>
    <col min="13" max="13" width="2.7109375" style="8" customWidth="1"/>
    <col min="14" max="14" width="10.85546875" style="36" customWidth="1"/>
    <col min="15" max="16384" width="11.7109375" style="8"/>
  </cols>
  <sheetData>
    <row r="1" spans="1:18" customFormat="1" ht="17.45">
      <c r="A1" s="2" t="s">
        <v>22</v>
      </c>
    </row>
    <row r="2" spans="1:18" customFormat="1" ht="14.85">
      <c r="A2" s="1" t="s">
        <v>23</v>
      </c>
    </row>
    <row r="3" spans="1:18" customFormat="1" ht="15.75">
      <c r="A3" s="3" t="s">
        <v>24</v>
      </c>
      <c r="E3" s="4"/>
    </row>
    <row r="4" spans="1:18" customFormat="1" ht="15.75">
      <c r="A4" s="3" t="s">
        <v>25</v>
      </c>
    </row>
    <row r="5" spans="1:18" customFormat="1" ht="15.75">
      <c r="A5" s="3" t="s">
        <v>6</v>
      </c>
      <c r="E5" s="4"/>
      <c r="G5" s="4"/>
    </row>
    <row r="6" spans="1:18" customFormat="1" ht="27.75" customHeight="1">
      <c r="A6" s="92" t="s">
        <v>183</v>
      </c>
      <c r="B6" s="92" t="s">
        <v>27</v>
      </c>
      <c r="C6" s="93"/>
      <c r="D6" s="93"/>
      <c r="E6" s="93" t="s">
        <v>184</v>
      </c>
      <c r="F6" s="93" t="s">
        <v>185</v>
      </c>
      <c r="G6" s="92" t="s">
        <v>186</v>
      </c>
      <c r="H6" s="93" t="s">
        <v>187</v>
      </c>
      <c r="I6" s="93" t="s">
        <v>188</v>
      </c>
      <c r="J6" s="93" t="s">
        <v>189</v>
      </c>
      <c r="K6" s="92" t="s">
        <v>190</v>
      </c>
      <c r="L6" s="92" t="s">
        <v>191</v>
      </c>
      <c r="N6" t="s">
        <v>192</v>
      </c>
      <c r="P6" t="s">
        <v>193</v>
      </c>
    </row>
    <row r="7" spans="1:18" s="9" customFormat="1" ht="18.75" customHeight="1">
      <c r="A7" s="126"/>
      <c r="B7" s="287"/>
      <c r="C7" s="288"/>
      <c r="D7" s="289"/>
      <c r="E7" s="127"/>
      <c r="F7" s="128"/>
      <c r="G7" s="126"/>
      <c r="H7" s="128"/>
      <c r="I7" s="126"/>
      <c r="J7" s="129"/>
      <c r="K7" s="129"/>
      <c r="L7" s="130"/>
      <c r="N7" s="10"/>
      <c r="P7" s="293"/>
      <c r="Q7" s="293"/>
      <c r="R7" s="293"/>
    </row>
    <row r="8" spans="1:18" s="9" customFormat="1">
      <c r="A8" s="131"/>
      <c r="B8" s="290" t="s">
        <v>6</v>
      </c>
      <c r="C8" s="291"/>
      <c r="D8" s="292"/>
      <c r="E8" s="132"/>
      <c r="F8" s="133"/>
      <c r="G8" s="134"/>
      <c r="H8" s="133"/>
      <c r="I8" s="134"/>
      <c r="J8" s="135"/>
      <c r="K8" s="135"/>
      <c r="L8" s="136"/>
      <c r="N8" s="11"/>
      <c r="P8" s="293" t="s">
        <v>194</v>
      </c>
      <c r="Q8" s="293"/>
      <c r="R8" s="293"/>
    </row>
    <row r="9" spans="1:18" s="9" customFormat="1" ht="8.25" customHeight="1">
      <c r="A9" s="131"/>
      <c r="B9" s="271"/>
      <c r="C9" s="272"/>
      <c r="D9" s="273"/>
      <c r="E9" s="137"/>
      <c r="F9" s="133"/>
      <c r="G9" s="134"/>
      <c r="H9" s="133"/>
      <c r="I9" s="134"/>
      <c r="J9" s="135"/>
      <c r="K9" s="135"/>
      <c r="L9" s="136"/>
      <c r="N9" s="11"/>
      <c r="P9" s="293"/>
      <c r="Q9" s="293"/>
      <c r="R9" s="293"/>
    </row>
    <row r="10" spans="1:18" s="9" customFormat="1" ht="66.75" customHeight="1">
      <c r="A10" s="131"/>
      <c r="B10" s="265" t="s">
        <v>195</v>
      </c>
      <c r="C10" s="266"/>
      <c r="D10" s="267"/>
      <c r="E10" s="138"/>
      <c r="F10" s="139"/>
      <c r="G10" s="140"/>
      <c r="H10" s="139"/>
      <c r="I10" s="140"/>
      <c r="J10" s="141"/>
      <c r="K10" s="141"/>
      <c r="L10" s="142"/>
      <c r="N10" s="12"/>
      <c r="P10" s="294" t="s">
        <v>196</v>
      </c>
      <c r="Q10" s="293"/>
      <c r="R10" s="293"/>
    </row>
    <row r="11" spans="1:18" s="9" customFormat="1" ht="9" customHeight="1">
      <c r="A11" s="143"/>
      <c r="B11" s="268"/>
      <c r="C11" s="269"/>
      <c r="D11" s="270"/>
      <c r="E11" s="144"/>
      <c r="F11" s="145"/>
      <c r="G11" s="146"/>
      <c r="H11" s="145"/>
      <c r="I11" s="146"/>
      <c r="J11" s="147"/>
      <c r="K11" s="147"/>
      <c r="L11" s="148"/>
      <c r="N11" s="13"/>
    </row>
    <row r="12" spans="1:18" s="9" customFormat="1" ht="25.5">
      <c r="A12" s="103">
        <v>1</v>
      </c>
      <c r="B12" s="284" t="s">
        <v>197</v>
      </c>
      <c r="C12" s="285"/>
      <c r="D12" s="286"/>
      <c r="E12" s="104"/>
      <c r="F12" s="105"/>
      <c r="G12" s="105" t="s">
        <v>198</v>
      </c>
      <c r="H12" s="106"/>
      <c r="I12" s="107" t="s">
        <v>199</v>
      </c>
      <c r="J12" s="108">
        <f>IF(I12="T",E12*F12*H12,0)</f>
        <v>0</v>
      </c>
      <c r="K12" s="108">
        <f>IF(I12="F",E12*F12*H12,0)</f>
        <v>0</v>
      </c>
      <c r="L12" s="109">
        <f>IFERROR(N12/$N$137,0)</f>
        <v>0</v>
      </c>
      <c r="M12" s="6"/>
      <c r="N12" s="14">
        <f>SUM(J12:K12)</f>
        <v>0</v>
      </c>
    </row>
    <row r="13" spans="1:18" s="9" customFormat="1">
      <c r="A13" s="103"/>
      <c r="B13" s="195"/>
      <c r="C13" s="119"/>
      <c r="D13" s="121"/>
      <c r="E13" s="104"/>
      <c r="F13" s="105"/>
      <c r="G13" s="105"/>
      <c r="H13" s="106"/>
      <c r="I13" s="107"/>
      <c r="J13" s="108"/>
      <c r="K13" s="108"/>
      <c r="L13" s="109"/>
      <c r="M13" s="6"/>
      <c r="N13" s="14"/>
    </row>
    <row r="14" spans="1:18" s="9" customFormat="1">
      <c r="A14" s="103"/>
      <c r="B14" s="195"/>
      <c r="C14" s="119"/>
      <c r="D14" s="121"/>
      <c r="E14" s="104"/>
      <c r="F14" s="105"/>
      <c r="G14" s="105"/>
      <c r="H14" s="106"/>
      <c r="I14" s="107"/>
      <c r="J14" s="108"/>
      <c r="K14" s="108"/>
      <c r="L14" s="109"/>
      <c r="M14" s="6"/>
      <c r="N14" s="14"/>
    </row>
    <row r="15" spans="1:18" s="9" customFormat="1">
      <c r="A15" s="103"/>
      <c r="B15" s="195"/>
      <c r="C15" s="119"/>
      <c r="D15" s="121"/>
      <c r="E15" s="104"/>
      <c r="F15" s="105"/>
      <c r="G15" s="105"/>
      <c r="H15" s="106"/>
      <c r="I15" s="107"/>
      <c r="J15" s="108"/>
      <c r="K15" s="108"/>
      <c r="L15" s="109"/>
      <c r="M15" s="6"/>
      <c r="N15" s="14"/>
    </row>
    <row r="16" spans="1:18" s="9" customFormat="1">
      <c r="A16" s="103"/>
      <c r="B16" s="195"/>
      <c r="C16" s="119"/>
      <c r="D16" s="121"/>
      <c r="E16" s="104"/>
      <c r="F16" s="105"/>
      <c r="G16" s="105"/>
      <c r="H16" s="106"/>
      <c r="I16" s="107"/>
      <c r="J16" s="108"/>
      <c r="K16" s="108"/>
      <c r="L16" s="109"/>
      <c r="M16" s="6"/>
      <c r="N16" s="14"/>
    </row>
    <row r="17" spans="1:14" s="9" customFormat="1">
      <c r="A17" s="103"/>
      <c r="B17" s="195"/>
      <c r="C17" s="119"/>
      <c r="D17" s="121"/>
      <c r="E17" s="104"/>
      <c r="F17" s="105"/>
      <c r="G17" s="105"/>
      <c r="H17" s="106"/>
      <c r="I17" s="107"/>
      <c r="J17" s="108"/>
      <c r="K17" s="108"/>
      <c r="L17" s="109"/>
      <c r="M17" s="6"/>
      <c r="N17" s="14"/>
    </row>
    <row r="18" spans="1:14" s="9" customFormat="1">
      <c r="A18" s="103"/>
      <c r="B18" s="195"/>
      <c r="C18" s="119"/>
      <c r="D18" s="121"/>
      <c r="E18" s="104"/>
      <c r="F18" s="105"/>
      <c r="G18" s="105"/>
      <c r="H18" s="106"/>
      <c r="I18" s="107"/>
      <c r="J18" s="108"/>
      <c r="K18" s="108"/>
      <c r="L18" s="109"/>
      <c r="M18" s="6"/>
      <c r="N18" s="14"/>
    </row>
    <row r="19" spans="1:14" s="9" customFormat="1">
      <c r="A19" s="103"/>
      <c r="B19" s="195"/>
      <c r="C19" s="119"/>
      <c r="D19" s="121"/>
      <c r="E19" s="104"/>
      <c r="F19" s="105"/>
      <c r="G19" s="105"/>
      <c r="H19" s="106"/>
      <c r="I19" s="107"/>
      <c r="J19" s="108"/>
      <c r="K19" s="108"/>
      <c r="L19" s="109"/>
      <c r="M19" s="6"/>
      <c r="N19" s="14"/>
    </row>
    <row r="20" spans="1:14" s="9" customFormat="1">
      <c r="A20" s="143"/>
      <c r="B20" s="268"/>
      <c r="C20" s="269"/>
      <c r="D20" s="270"/>
      <c r="E20" s="149"/>
      <c r="F20" s="150"/>
      <c r="G20" s="150"/>
      <c r="H20" s="151"/>
      <c r="I20" s="150"/>
      <c r="J20" s="152"/>
      <c r="K20" s="152"/>
      <c r="L20" s="153"/>
      <c r="M20" s="6"/>
      <c r="N20" s="14"/>
    </row>
    <row r="21" spans="1:14" s="9" customFormat="1" ht="25.5">
      <c r="A21" s="103">
        <v>2</v>
      </c>
      <c r="B21" s="284" t="s">
        <v>200</v>
      </c>
      <c r="C21" s="285"/>
      <c r="D21" s="286"/>
      <c r="E21" s="104"/>
      <c r="F21" s="105"/>
      <c r="G21" s="105" t="s">
        <v>198</v>
      </c>
      <c r="H21" s="106"/>
      <c r="I21" s="107" t="s">
        <v>199</v>
      </c>
      <c r="J21" s="108">
        <f>IF(I21="T",E21*F21*H21,0)</f>
        <v>0</v>
      </c>
      <c r="K21" s="108">
        <f>IF(I21="F",E21*F21*H21,0)</f>
        <v>0</v>
      </c>
      <c r="L21" s="109">
        <f>IFERROR(N21/$N$137,0)</f>
        <v>0</v>
      </c>
      <c r="M21" s="6"/>
      <c r="N21" s="14">
        <f>SUM(J21:K21)</f>
        <v>0</v>
      </c>
    </row>
    <row r="22" spans="1:14" s="9" customFormat="1">
      <c r="A22" s="143"/>
      <c r="B22" s="268"/>
      <c r="C22" s="269"/>
      <c r="D22" s="270"/>
      <c r="E22" s="149"/>
      <c r="F22" s="150"/>
      <c r="G22" s="150"/>
      <c r="H22" s="151"/>
      <c r="I22" s="150"/>
      <c r="J22" s="152"/>
      <c r="K22" s="152"/>
      <c r="L22" s="153"/>
      <c r="M22" s="6"/>
      <c r="N22" s="14"/>
    </row>
    <row r="23" spans="1:14" s="9" customFormat="1">
      <c r="A23" s="103">
        <v>3</v>
      </c>
      <c r="B23" s="284" t="s">
        <v>201</v>
      </c>
      <c r="C23" s="285"/>
      <c r="D23" s="286"/>
      <c r="E23" s="110"/>
      <c r="F23" s="105"/>
      <c r="G23" s="105"/>
      <c r="H23" s="111"/>
      <c r="I23" s="105"/>
      <c r="J23" s="112"/>
      <c r="K23" s="112"/>
      <c r="L23" s="113"/>
      <c r="M23" s="6"/>
      <c r="N23" s="15"/>
    </row>
    <row r="24" spans="1:14" s="9" customFormat="1">
      <c r="A24" s="143"/>
      <c r="B24" s="154"/>
      <c r="C24" s="155"/>
      <c r="D24" s="156" t="s">
        <v>202</v>
      </c>
      <c r="E24" s="157"/>
      <c r="F24" s="150"/>
      <c r="G24" s="150"/>
      <c r="H24" s="151"/>
      <c r="I24" s="150"/>
      <c r="J24" s="152"/>
      <c r="K24" s="152"/>
      <c r="L24" s="153"/>
      <c r="M24" s="6"/>
      <c r="N24" s="14"/>
    </row>
    <row r="25" spans="1:14" s="9" customFormat="1">
      <c r="A25" s="103"/>
      <c r="B25" s="114" t="s">
        <v>203</v>
      </c>
      <c r="C25" s="115"/>
      <c r="D25" s="116" t="s">
        <v>204</v>
      </c>
      <c r="E25" s="104"/>
      <c r="F25" s="105"/>
      <c r="G25" s="105" t="s">
        <v>205</v>
      </c>
      <c r="H25" s="106"/>
      <c r="I25" s="107" t="s">
        <v>206</v>
      </c>
      <c r="J25" s="108">
        <f t="shared" ref="J25:J33" si="0">IF(I25="T",E25*F25*H25,0)</f>
        <v>0</v>
      </c>
      <c r="K25" s="108">
        <f t="shared" ref="K25:K33" si="1">IF(I25="F",E25*F25*H25,0)</f>
        <v>0</v>
      </c>
      <c r="L25" s="109">
        <f t="shared" ref="L25:L33" si="2">IFERROR(N25/$N$137,0)</f>
        <v>0</v>
      </c>
      <c r="M25" s="6"/>
      <c r="N25" s="14">
        <f t="shared" ref="N25:N33" si="3">SUM(J25:K25)</f>
        <v>0</v>
      </c>
    </row>
    <row r="26" spans="1:14" s="9" customFormat="1">
      <c r="A26" s="103"/>
      <c r="B26" s="114" t="s">
        <v>207</v>
      </c>
      <c r="C26" s="115"/>
      <c r="D26" s="116" t="s">
        <v>204</v>
      </c>
      <c r="E26" s="104"/>
      <c r="F26" s="105"/>
      <c r="G26" s="105" t="s">
        <v>205</v>
      </c>
      <c r="H26" s="106"/>
      <c r="I26" s="107" t="s">
        <v>206</v>
      </c>
      <c r="J26" s="108">
        <f t="shared" si="0"/>
        <v>0</v>
      </c>
      <c r="K26" s="108">
        <f t="shared" si="1"/>
        <v>0</v>
      </c>
      <c r="L26" s="109">
        <f t="shared" si="2"/>
        <v>0</v>
      </c>
      <c r="M26" s="6"/>
      <c r="N26" s="14">
        <f t="shared" si="3"/>
        <v>0</v>
      </c>
    </row>
    <row r="27" spans="1:14">
      <c r="A27" s="103"/>
      <c r="B27" s="114" t="s">
        <v>208</v>
      </c>
      <c r="C27" s="115"/>
      <c r="D27" s="116" t="s">
        <v>204</v>
      </c>
      <c r="E27" s="104"/>
      <c r="F27" s="117"/>
      <c r="G27" s="105" t="s">
        <v>205</v>
      </c>
      <c r="H27" s="106"/>
      <c r="I27" s="107" t="s">
        <v>206</v>
      </c>
      <c r="J27" s="108">
        <f t="shared" si="0"/>
        <v>0</v>
      </c>
      <c r="K27" s="108">
        <f t="shared" si="1"/>
        <v>0</v>
      </c>
      <c r="L27" s="109">
        <f t="shared" si="2"/>
        <v>0</v>
      </c>
      <c r="N27" s="14">
        <f t="shared" si="3"/>
        <v>0</v>
      </c>
    </row>
    <row r="28" spans="1:14">
      <c r="A28" s="103"/>
      <c r="B28" s="114" t="s">
        <v>209</v>
      </c>
      <c r="C28" s="115"/>
      <c r="D28" s="116" t="s">
        <v>204</v>
      </c>
      <c r="E28" s="104"/>
      <c r="F28" s="117"/>
      <c r="G28" s="105" t="s">
        <v>205</v>
      </c>
      <c r="H28" s="106"/>
      <c r="I28" s="107" t="s">
        <v>206</v>
      </c>
      <c r="J28" s="108">
        <f t="shared" si="0"/>
        <v>0</v>
      </c>
      <c r="K28" s="108">
        <f t="shared" si="1"/>
        <v>0</v>
      </c>
      <c r="L28" s="109">
        <f t="shared" si="2"/>
        <v>0</v>
      </c>
      <c r="N28" s="14">
        <f t="shared" si="3"/>
        <v>0</v>
      </c>
    </row>
    <row r="29" spans="1:14">
      <c r="A29" s="103"/>
      <c r="B29" s="114" t="s">
        <v>210</v>
      </c>
      <c r="C29" s="115"/>
      <c r="D29" s="116" t="s">
        <v>204</v>
      </c>
      <c r="E29" s="104"/>
      <c r="F29" s="117"/>
      <c r="G29" s="105" t="s">
        <v>205</v>
      </c>
      <c r="H29" s="106"/>
      <c r="I29" s="107" t="s">
        <v>206</v>
      </c>
      <c r="J29" s="108">
        <f t="shared" si="0"/>
        <v>0</v>
      </c>
      <c r="K29" s="108">
        <f t="shared" si="1"/>
        <v>0</v>
      </c>
      <c r="L29" s="109">
        <f t="shared" si="2"/>
        <v>0</v>
      </c>
      <c r="N29" s="14">
        <f t="shared" si="3"/>
        <v>0</v>
      </c>
    </row>
    <row r="30" spans="1:14">
      <c r="A30" s="103"/>
      <c r="B30" s="114" t="s">
        <v>211</v>
      </c>
      <c r="C30" s="115"/>
      <c r="D30" s="116" t="s">
        <v>204</v>
      </c>
      <c r="E30" s="104"/>
      <c r="F30" s="117"/>
      <c r="G30" s="105" t="s">
        <v>205</v>
      </c>
      <c r="H30" s="106"/>
      <c r="I30" s="107" t="s">
        <v>206</v>
      </c>
      <c r="J30" s="108">
        <f t="shared" si="0"/>
        <v>0</v>
      </c>
      <c r="K30" s="108">
        <f t="shared" si="1"/>
        <v>0</v>
      </c>
      <c r="L30" s="109">
        <f t="shared" si="2"/>
        <v>0</v>
      </c>
      <c r="N30" s="14">
        <f t="shared" si="3"/>
        <v>0</v>
      </c>
    </row>
    <row r="31" spans="1:14">
      <c r="A31" s="103"/>
      <c r="B31" s="114" t="s">
        <v>212</v>
      </c>
      <c r="C31" s="115"/>
      <c r="D31" s="116" t="s">
        <v>204</v>
      </c>
      <c r="E31" s="104"/>
      <c r="F31" s="117"/>
      <c r="G31" s="105" t="s">
        <v>205</v>
      </c>
      <c r="H31" s="106"/>
      <c r="I31" s="107" t="s">
        <v>206</v>
      </c>
      <c r="J31" s="108">
        <f t="shared" si="0"/>
        <v>0</v>
      </c>
      <c r="K31" s="108">
        <f t="shared" si="1"/>
        <v>0</v>
      </c>
      <c r="L31" s="109">
        <f t="shared" si="2"/>
        <v>0</v>
      </c>
      <c r="N31" s="14">
        <f t="shared" si="3"/>
        <v>0</v>
      </c>
    </row>
    <row r="32" spans="1:14">
      <c r="A32" s="103"/>
      <c r="B32" s="114" t="s">
        <v>213</v>
      </c>
      <c r="C32" s="115"/>
      <c r="D32" s="116"/>
      <c r="E32" s="104"/>
      <c r="F32" s="117"/>
      <c r="G32" s="105" t="s">
        <v>205</v>
      </c>
      <c r="H32" s="106"/>
      <c r="I32" s="107" t="s">
        <v>206</v>
      </c>
      <c r="J32" s="108">
        <f t="shared" si="0"/>
        <v>0</v>
      </c>
      <c r="K32" s="108">
        <f t="shared" si="1"/>
        <v>0</v>
      </c>
      <c r="L32" s="109">
        <f t="shared" si="2"/>
        <v>0</v>
      </c>
      <c r="N32" s="14">
        <f t="shared" si="3"/>
        <v>0</v>
      </c>
    </row>
    <row r="33" spans="1:14">
      <c r="A33" s="103"/>
      <c r="B33" s="118" t="s">
        <v>214</v>
      </c>
      <c r="C33" s="119"/>
      <c r="D33" s="116"/>
      <c r="E33" s="104"/>
      <c r="F33" s="117"/>
      <c r="G33" s="105" t="s">
        <v>205</v>
      </c>
      <c r="H33" s="106"/>
      <c r="I33" s="107" t="s">
        <v>206</v>
      </c>
      <c r="J33" s="108">
        <f t="shared" si="0"/>
        <v>0</v>
      </c>
      <c r="K33" s="108">
        <f t="shared" si="1"/>
        <v>0</v>
      </c>
      <c r="L33" s="109">
        <f t="shared" si="2"/>
        <v>0</v>
      </c>
      <c r="N33" s="14">
        <f t="shared" si="3"/>
        <v>0</v>
      </c>
    </row>
    <row r="34" spans="1:14">
      <c r="A34" s="143"/>
      <c r="B34" s="158"/>
      <c r="C34" s="159"/>
      <c r="D34" s="138"/>
      <c r="E34" s="160"/>
      <c r="F34" s="161"/>
      <c r="G34" s="161"/>
      <c r="H34" s="162"/>
      <c r="I34" s="163"/>
      <c r="J34" s="164"/>
      <c r="K34" s="165"/>
      <c r="L34" s="166"/>
      <c r="N34" s="16"/>
    </row>
    <row r="35" spans="1:14" ht="25.5">
      <c r="A35" s="103">
        <v>4</v>
      </c>
      <c r="B35" s="118" t="s">
        <v>215</v>
      </c>
      <c r="C35" s="120"/>
      <c r="D35" s="121"/>
      <c r="E35" s="104"/>
      <c r="F35" s="117"/>
      <c r="G35" s="105" t="s">
        <v>198</v>
      </c>
      <c r="H35" s="106"/>
      <c r="I35" s="107" t="s">
        <v>199</v>
      </c>
      <c r="J35" s="108">
        <f>IF(I35="T",E35*F35*H35,0)</f>
        <v>0</v>
      </c>
      <c r="K35" s="108">
        <f>IF(I35="F",E35*F35*H35,0)</f>
        <v>0</v>
      </c>
      <c r="L35" s="109">
        <f>IFERROR(N35/$N$137,0)</f>
        <v>0</v>
      </c>
      <c r="N35" s="14">
        <f>SUM(J35:K35)</f>
        <v>0</v>
      </c>
    </row>
    <row r="36" spans="1:14">
      <c r="A36" s="143"/>
      <c r="B36" s="158"/>
      <c r="C36" s="159"/>
      <c r="D36" s="138"/>
      <c r="E36" s="160"/>
      <c r="F36" s="161"/>
      <c r="G36" s="161"/>
      <c r="H36" s="162"/>
      <c r="I36" s="163"/>
      <c r="J36" s="164"/>
      <c r="K36" s="165"/>
      <c r="L36" s="166"/>
      <c r="N36" s="16"/>
    </row>
    <row r="37" spans="1:14" ht="25.5">
      <c r="A37" s="103">
        <v>5</v>
      </c>
      <c r="B37" s="284" t="s">
        <v>216</v>
      </c>
      <c r="C37" s="285"/>
      <c r="D37" s="286"/>
      <c r="E37" s="104"/>
      <c r="F37" s="117"/>
      <c r="G37" s="105" t="s">
        <v>198</v>
      </c>
      <c r="H37" s="106"/>
      <c r="I37" s="107" t="s">
        <v>199</v>
      </c>
      <c r="J37" s="108">
        <f>IF(I37="T",E37*F37*H37,0)</f>
        <v>0</v>
      </c>
      <c r="K37" s="108">
        <f>IF(I37="F",E37*F37*H37,0)</f>
        <v>0</v>
      </c>
      <c r="L37" s="109">
        <f>IFERROR(N37/$N$137,0)</f>
        <v>0</v>
      </c>
      <c r="N37" s="14">
        <f>SUM(J37:K37)</f>
        <v>0</v>
      </c>
    </row>
    <row r="38" spans="1:14">
      <c r="A38" s="143"/>
      <c r="B38" s="265"/>
      <c r="C38" s="266"/>
      <c r="D38" s="267"/>
      <c r="E38" s="167"/>
      <c r="F38" s="161"/>
      <c r="G38" s="161"/>
      <c r="H38" s="162"/>
      <c r="I38" s="163"/>
      <c r="J38" s="164"/>
      <c r="K38" s="165"/>
      <c r="L38" s="166"/>
      <c r="N38" s="16"/>
    </row>
    <row r="39" spans="1:14" ht="25.5">
      <c r="A39" s="103">
        <v>6</v>
      </c>
      <c r="B39" s="284" t="s">
        <v>217</v>
      </c>
      <c r="C39" s="285"/>
      <c r="D39" s="286"/>
      <c r="E39" s="104"/>
      <c r="F39" s="117"/>
      <c r="G39" s="105" t="s">
        <v>198</v>
      </c>
      <c r="H39" s="106"/>
      <c r="I39" s="107" t="s">
        <v>199</v>
      </c>
      <c r="J39" s="108">
        <f>IF(I39="T",E39*F39*H39,0)</f>
        <v>0</v>
      </c>
      <c r="K39" s="108">
        <f>IF(I39="F",E39*F39*H39,0)</f>
        <v>0</v>
      </c>
      <c r="L39" s="109">
        <f>IFERROR(N39/$N$137,0)</f>
        <v>0</v>
      </c>
      <c r="N39" s="14">
        <f>SUM(J39:K39)</f>
        <v>0</v>
      </c>
    </row>
    <row r="40" spans="1:14">
      <c r="A40" s="143"/>
      <c r="B40" s="265"/>
      <c r="C40" s="266"/>
      <c r="D40" s="267"/>
      <c r="E40" s="167"/>
      <c r="F40" s="161"/>
      <c r="G40" s="161"/>
      <c r="H40" s="162"/>
      <c r="I40" s="163"/>
      <c r="J40" s="164"/>
      <c r="K40" s="165"/>
      <c r="L40" s="166"/>
      <c r="N40" s="16"/>
    </row>
    <row r="41" spans="1:14" ht="25.5">
      <c r="A41" s="103">
        <v>7</v>
      </c>
      <c r="B41" s="284" t="s">
        <v>218</v>
      </c>
      <c r="C41" s="285"/>
      <c r="D41" s="286"/>
      <c r="E41" s="104"/>
      <c r="F41" s="117"/>
      <c r="G41" s="105" t="s">
        <v>198</v>
      </c>
      <c r="H41" s="106"/>
      <c r="I41" s="107" t="s">
        <v>199</v>
      </c>
      <c r="J41" s="108">
        <f>IF(I41="T",E41*F41*H41,0)</f>
        <v>0</v>
      </c>
      <c r="K41" s="108">
        <f>IF(I41="F",E41*F41*H41,0)</f>
        <v>0</v>
      </c>
      <c r="L41" s="109">
        <f>IFERROR(N41/$N$137,0)</f>
        <v>0</v>
      </c>
      <c r="N41" s="14">
        <f>SUM(J41:K41)</f>
        <v>0</v>
      </c>
    </row>
    <row r="42" spans="1:14">
      <c r="A42" s="143"/>
      <c r="B42" s="265"/>
      <c r="C42" s="266"/>
      <c r="D42" s="267"/>
      <c r="E42" s="167"/>
      <c r="F42" s="161"/>
      <c r="G42" s="161"/>
      <c r="H42" s="162"/>
      <c r="I42" s="163"/>
      <c r="J42" s="164"/>
      <c r="K42" s="165"/>
      <c r="L42" s="166"/>
      <c r="N42" s="16"/>
    </row>
    <row r="43" spans="1:14" ht="25.5">
      <c r="A43" s="103">
        <v>8</v>
      </c>
      <c r="B43" s="284" t="s">
        <v>219</v>
      </c>
      <c r="C43" s="285"/>
      <c r="D43" s="286"/>
      <c r="E43" s="104"/>
      <c r="F43" s="117"/>
      <c r="G43" s="105" t="s">
        <v>198</v>
      </c>
      <c r="H43" s="106"/>
      <c r="I43" s="107" t="s">
        <v>199</v>
      </c>
      <c r="J43" s="108">
        <f>IF(I43="T",E43*F43*H43,0)</f>
        <v>0</v>
      </c>
      <c r="K43" s="108">
        <f>IF(I43="F",E43*F43*H43,0)</f>
        <v>0</v>
      </c>
      <c r="L43" s="109">
        <f>IFERROR(N43/$N$137,0)</f>
        <v>0</v>
      </c>
      <c r="N43" s="14">
        <f>SUM(J43:K43)</f>
        <v>0</v>
      </c>
    </row>
    <row r="44" spans="1:14">
      <c r="A44" s="143"/>
      <c r="B44" s="265"/>
      <c r="C44" s="266"/>
      <c r="D44" s="267"/>
      <c r="E44" s="167"/>
      <c r="F44" s="161"/>
      <c r="G44" s="161"/>
      <c r="H44" s="162"/>
      <c r="I44" s="163"/>
      <c r="J44" s="164"/>
      <c r="K44" s="165"/>
      <c r="L44" s="166"/>
      <c r="N44" s="16"/>
    </row>
    <row r="45" spans="1:14" ht="25.5">
      <c r="A45" s="103">
        <v>9</v>
      </c>
      <c r="B45" s="284" t="s">
        <v>220</v>
      </c>
      <c r="C45" s="285"/>
      <c r="D45" s="286"/>
      <c r="E45" s="104"/>
      <c r="F45" s="117"/>
      <c r="G45" s="105" t="s">
        <v>198</v>
      </c>
      <c r="H45" s="106"/>
      <c r="I45" s="107" t="s">
        <v>199</v>
      </c>
      <c r="J45" s="108">
        <f>IF(I45="T",E45*F45*H45,0)</f>
        <v>0</v>
      </c>
      <c r="K45" s="108">
        <f>IF(I45="F",E45*F45*H45,0)</f>
        <v>0</v>
      </c>
      <c r="L45" s="109">
        <f>IFERROR(N45/$N$137,0)</f>
        <v>0</v>
      </c>
      <c r="N45" s="14">
        <f>SUM(J45:K45)</f>
        <v>0</v>
      </c>
    </row>
    <row r="46" spans="1:14">
      <c r="A46" s="143"/>
      <c r="B46" s="265"/>
      <c r="C46" s="266"/>
      <c r="D46" s="267"/>
      <c r="E46" s="167"/>
      <c r="F46" s="161"/>
      <c r="G46" s="161"/>
      <c r="H46" s="162"/>
      <c r="I46" s="163"/>
      <c r="J46" s="164"/>
      <c r="K46" s="165"/>
      <c r="L46" s="166"/>
      <c r="N46" s="16"/>
    </row>
    <row r="47" spans="1:14" ht="25.5">
      <c r="A47" s="103">
        <v>10</v>
      </c>
      <c r="B47" s="284" t="s">
        <v>221</v>
      </c>
      <c r="C47" s="285"/>
      <c r="D47" s="286"/>
      <c r="E47" s="104"/>
      <c r="F47" s="117"/>
      <c r="G47" s="105" t="s">
        <v>198</v>
      </c>
      <c r="H47" s="106"/>
      <c r="I47" s="107" t="s">
        <v>199</v>
      </c>
      <c r="J47" s="108">
        <f>IF(I47="T",E47*F47*H47,0)</f>
        <v>0</v>
      </c>
      <c r="K47" s="108">
        <f>IF(I47="F",E47*F47*H47,0)</f>
        <v>0</v>
      </c>
      <c r="L47" s="109">
        <f>IFERROR(N47/$N$137,0)</f>
        <v>0</v>
      </c>
      <c r="N47" s="14">
        <f>SUM(J47:K47)</f>
        <v>0</v>
      </c>
    </row>
    <row r="48" spans="1:14">
      <c r="A48" s="143"/>
      <c r="B48" s="265"/>
      <c r="C48" s="266"/>
      <c r="D48" s="267"/>
      <c r="E48" s="167"/>
      <c r="F48" s="161"/>
      <c r="G48" s="161"/>
      <c r="H48" s="162"/>
      <c r="I48" s="163"/>
      <c r="J48" s="164"/>
      <c r="K48" s="165"/>
      <c r="L48" s="166"/>
      <c r="N48" s="16"/>
    </row>
    <row r="49" spans="1:14" ht="14.25" customHeight="1">
      <c r="A49" s="103">
        <v>11</v>
      </c>
      <c r="B49" s="284" t="s">
        <v>222</v>
      </c>
      <c r="C49" s="285"/>
      <c r="D49" s="286"/>
      <c r="E49" s="104"/>
      <c r="F49" s="117"/>
      <c r="G49" s="105" t="s">
        <v>198</v>
      </c>
      <c r="H49" s="106"/>
      <c r="I49" s="107" t="s">
        <v>199</v>
      </c>
      <c r="J49" s="108">
        <f>IF(I49="T",E49*F49*H49,0)</f>
        <v>0</v>
      </c>
      <c r="K49" s="108">
        <f>IF(I49="F",E49*F49*H49,0)</f>
        <v>0</v>
      </c>
      <c r="L49" s="109">
        <f>IFERROR(N49/$N$137,0)</f>
        <v>0</v>
      </c>
      <c r="N49" s="14">
        <f>SUM(J49:K49)</f>
        <v>0</v>
      </c>
    </row>
    <row r="50" spans="1:14">
      <c r="A50" s="103"/>
      <c r="B50" s="284"/>
      <c r="C50" s="285"/>
      <c r="D50" s="286"/>
      <c r="E50" s="104"/>
      <c r="F50" s="117"/>
      <c r="G50" s="105"/>
      <c r="H50" s="106"/>
      <c r="I50" s="107"/>
      <c r="J50" s="108"/>
      <c r="K50" s="108"/>
      <c r="L50" s="109"/>
      <c r="N50" s="14"/>
    </row>
    <row r="51" spans="1:14">
      <c r="A51" s="143"/>
      <c r="B51" s="265"/>
      <c r="C51" s="266"/>
      <c r="D51" s="267"/>
      <c r="E51" s="167"/>
      <c r="F51" s="161"/>
      <c r="G51" s="161"/>
      <c r="H51" s="162"/>
      <c r="I51" s="163"/>
      <c r="J51" s="164"/>
      <c r="K51" s="165"/>
      <c r="L51" s="166"/>
      <c r="N51" s="16"/>
    </row>
    <row r="52" spans="1:14" ht="14.25" customHeight="1">
      <c r="A52" s="103">
        <v>12</v>
      </c>
      <c r="B52" s="284" t="s">
        <v>223</v>
      </c>
      <c r="C52" s="285"/>
      <c r="D52" s="286"/>
      <c r="E52" s="104"/>
      <c r="F52" s="117"/>
      <c r="G52" s="105" t="s">
        <v>198</v>
      </c>
      <c r="H52" s="106"/>
      <c r="I52" s="107" t="s">
        <v>199</v>
      </c>
      <c r="J52" s="108">
        <f>IF(I52="T",E52*F52*H52,0)</f>
        <v>0</v>
      </c>
      <c r="K52" s="108">
        <f>IF(I52="F",E52*F52*H52,0)</f>
        <v>0</v>
      </c>
      <c r="L52" s="109">
        <f>IFERROR(N52/$N$137,0)</f>
        <v>0</v>
      </c>
      <c r="N52" s="14">
        <f>SUM(J52:K52)</f>
        <v>0</v>
      </c>
    </row>
    <row r="53" spans="1:14">
      <c r="A53" s="103"/>
      <c r="B53" s="284"/>
      <c r="C53" s="285"/>
      <c r="D53" s="286"/>
      <c r="E53" s="104"/>
      <c r="F53" s="117"/>
      <c r="G53" s="105"/>
      <c r="H53" s="106"/>
      <c r="I53" s="107"/>
      <c r="J53" s="108"/>
      <c r="K53" s="108"/>
      <c r="L53" s="109"/>
      <c r="N53" s="14"/>
    </row>
    <row r="54" spans="1:14">
      <c r="A54" s="143"/>
      <c r="B54" s="158"/>
      <c r="C54" s="159"/>
      <c r="D54" s="138"/>
      <c r="E54" s="167"/>
      <c r="F54" s="161"/>
      <c r="G54" s="161"/>
      <c r="H54" s="162"/>
      <c r="I54" s="163"/>
      <c r="J54" s="164"/>
      <c r="K54" s="165"/>
      <c r="L54" s="166"/>
      <c r="N54" s="16"/>
    </row>
    <row r="55" spans="1:14" ht="25.5">
      <c r="A55" s="103">
        <v>13</v>
      </c>
      <c r="B55" s="284" t="s">
        <v>224</v>
      </c>
      <c r="C55" s="285"/>
      <c r="D55" s="286"/>
      <c r="E55" s="104"/>
      <c r="F55" s="117"/>
      <c r="G55" s="105" t="s">
        <v>198</v>
      </c>
      <c r="H55" s="106"/>
      <c r="I55" s="107" t="s">
        <v>199</v>
      </c>
      <c r="J55" s="108">
        <f>IF(I55="T",E55*F55*H55,0)</f>
        <v>0</v>
      </c>
      <c r="K55" s="108">
        <f>IF(I55="F",E55*F55*H55,0)</f>
        <v>0</v>
      </c>
      <c r="L55" s="109">
        <f>IFERROR(N55/$N$137,0)</f>
        <v>0</v>
      </c>
      <c r="N55" s="14">
        <f>SUM(J55:K55)</f>
        <v>0</v>
      </c>
    </row>
    <row r="56" spans="1:14">
      <c r="A56" s="143"/>
      <c r="B56" s="265"/>
      <c r="C56" s="266"/>
      <c r="D56" s="267"/>
      <c r="E56" s="167"/>
      <c r="F56" s="161"/>
      <c r="G56" s="161"/>
      <c r="H56" s="162"/>
      <c r="I56" s="163"/>
      <c r="J56" s="164"/>
      <c r="K56" s="165"/>
      <c r="L56" s="166"/>
      <c r="N56" s="16"/>
    </row>
    <row r="57" spans="1:14" ht="25.5">
      <c r="A57" s="103">
        <v>14</v>
      </c>
      <c r="B57" s="284" t="s">
        <v>225</v>
      </c>
      <c r="C57" s="285"/>
      <c r="D57" s="286"/>
      <c r="E57" s="104"/>
      <c r="F57" s="117"/>
      <c r="G57" s="105" t="s">
        <v>198</v>
      </c>
      <c r="H57" s="106"/>
      <c r="I57" s="107" t="s">
        <v>199</v>
      </c>
      <c r="J57" s="108">
        <f>IF(I57="T",E57*F57*H57,0)</f>
        <v>0</v>
      </c>
      <c r="K57" s="108">
        <f>IF(I57="F",E57*F57*H57,0)</f>
        <v>0</v>
      </c>
      <c r="L57" s="109">
        <f>IFERROR(N57/$N$137,0)</f>
        <v>0</v>
      </c>
      <c r="N57" s="14">
        <f>SUM(J57:K57)</f>
        <v>0</v>
      </c>
    </row>
    <row r="58" spans="1:14">
      <c r="A58" s="143"/>
      <c r="B58" s="265"/>
      <c r="C58" s="266"/>
      <c r="D58" s="267"/>
      <c r="E58" s="167"/>
      <c r="F58" s="161"/>
      <c r="G58" s="161"/>
      <c r="H58" s="162"/>
      <c r="I58" s="163"/>
      <c r="J58" s="164"/>
      <c r="K58" s="165"/>
      <c r="L58" s="166"/>
      <c r="N58" s="16"/>
    </row>
    <row r="59" spans="1:14" ht="25.5">
      <c r="A59" s="103">
        <v>15</v>
      </c>
      <c r="B59" s="284" t="s">
        <v>226</v>
      </c>
      <c r="C59" s="285"/>
      <c r="D59" s="286"/>
      <c r="E59" s="104"/>
      <c r="F59" s="117"/>
      <c r="G59" s="105" t="s">
        <v>198</v>
      </c>
      <c r="H59" s="106"/>
      <c r="I59" s="107" t="s">
        <v>199</v>
      </c>
      <c r="J59" s="108">
        <f>IF(I59="T",E59*F59*H59,0)</f>
        <v>0</v>
      </c>
      <c r="K59" s="108">
        <f>IF(I59="F",E59*F59*H59,0)</f>
        <v>0</v>
      </c>
      <c r="L59" s="109">
        <f>IFERROR(N59/$N$137,0)</f>
        <v>0</v>
      </c>
      <c r="N59" s="14">
        <f>SUM(J59:K59)</f>
        <v>0</v>
      </c>
    </row>
    <row r="60" spans="1:14">
      <c r="A60" s="143"/>
      <c r="B60" s="265"/>
      <c r="C60" s="266"/>
      <c r="D60" s="267"/>
      <c r="E60" s="167"/>
      <c r="F60" s="161"/>
      <c r="G60" s="161"/>
      <c r="H60" s="162"/>
      <c r="I60" s="163"/>
      <c r="J60" s="164"/>
      <c r="K60" s="165"/>
      <c r="L60" s="166"/>
      <c r="N60" s="16"/>
    </row>
    <row r="61" spans="1:14" ht="25.5">
      <c r="A61" s="103">
        <v>16</v>
      </c>
      <c r="B61" s="284" t="s">
        <v>227</v>
      </c>
      <c r="C61" s="285"/>
      <c r="D61" s="286"/>
      <c r="E61" s="104"/>
      <c r="F61" s="117"/>
      <c r="G61" s="105" t="s">
        <v>198</v>
      </c>
      <c r="H61" s="106"/>
      <c r="I61" s="107" t="s">
        <v>199</v>
      </c>
      <c r="J61" s="108">
        <f>IF(I61="T",E61*F61*H61,0)</f>
        <v>0</v>
      </c>
      <c r="K61" s="108">
        <f>IF(I61="F",E61*F61*H61,0)</f>
        <v>0</v>
      </c>
      <c r="L61" s="109">
        <f>IFERROR(N61/$N$137,0)</f>
        <v>0</v>
      </c>
      <c r="N61" s="14">
        <f>SUM(J61:K61)</f>
        <v>0</v>
      </c>
    </row>
    <row r="62" spans="1:14">
      <c r="A62" s="143"/>
      <c r="B62" s="265"/>
      <c r="C62" s="266"/>
      <c r="D62" s="267"/>
      <c r="E62" s="167"/>
      <c r="F62" s="161"/>
      <c r="G62" s="161"/>
      <c r="H62" s="162"/>
      <c r="I62" s="163"/>
      <c r="J62" s="164"/>
      <c r="K62" s="165"/>
      <c r="L62" s="166"/>
      <c r="N62" s="16"/>
    </row>
    <row r="63" spans="1:14" ht="25.5">
      <c r="A63" s="103">
        <v>17</v>
      </c>
      <c r="B63" s="284" t="s">
        <v>228</v>
      </c>
      <c r="C63" s="285"/>
      <c r="D63" s="286"/>
      <c r="E63" s="104"/>
      <c r="F63" s="117"/>
      <c r="G63" s="105" t="s">
        <v>198</v>
      </c>
      <c r="H63" s="106"/>
      <c r="I63" s="107" t="s">
        <v>199</v>
      </c>
      <c r="J63" s="108">
        <f>IF(I63="T",E63*F63*H63,0)</f>
        <v>0</v>
      </c>
      <c r="K63" s="108">
        <f>IF(I63="F",E63*F63*H63,0)</f>
        <v>0</v>
      </c>
      <c r="L63" s="109">
        <f>IFERROR(N63/$N$137,0)</f>
        <v>0</v>
      </c>
      <c r="N63" s="14">
        <f>SUM(J63:K63)</f>
        <v>0</v>
      </c>
    </row>
    <row r="64" spans="1:14" ht="25.5">
      <c r="A64" s="103"/>
      <c r="B64" s="118" t="s">
        <v>229</v>
      </c>
      <c r="C64" s="119"/>
      <c r="D64" s="121"/>
      <c r="E64" s="104"/>
      <c r="F64" s="117"/>
      <c r="G64" s="105" t="s">
        <v>198</v>
      </c>
      <c r="H64" s="106"/>
      <c r="I64" s="107" t="s">
        <v>199</v>
      </c>
      <c r="J64" s="108">
        <f>IF(I64="T",E64*F64*H64,0)</f>
        <v>0</v>
      </c>
      <c r="K64" s="108">
        <f>IF(I64="F",E64*F64*H64,0)</f>
        <v>0</v>
      </c>
      <c r="L64" s="109">
        <f>IFERROR(N64/$N$137,0)</f>
        <v>0</v>
      </c>
      <c r="N64" s="14">
        <f>SUM(J64:K64)</f>
        <v>0</v>
      </c>
    </row>
    <row r="65" spans="1:14">
      <c r="A65" s="143"/>
      <c r="B65" s="158"/>
      <c r="C65" s="159"/>
      <c r="D65" s="138"/>
      <c r="E65" s="167"/>
      <c r="F65" s="161"/>
      <c r="G65" s="161"/>
      <c r="H65" s="162"/>
      <c r="I65" s="163"/>
      <c r="J65" s="164"/>
      <c r="K65" s="165"/>
      <c r="L65" s="166"/>
      <c r="N65" s="16"/>
    </row>
    <row r="66" spans="1:14" ht="25.5">
      <c r="A66" s="103">
        <v>18</v>
      </c>
      <c r="B66" s="284" t="s">
        <v>230</v>
      </c>
      <c r="C66" s="285"/>
      <c r="D66" s="286"/>
      <c r="E66" s="104"/>
      <c r="F66" s="117"/>
      <c r="G66" s="105" t="s">
        <v>198</v>
      </c>
      <c r="H66" s="106"/>
      <c r="I66" s="107" t="s">
        <v>199</v>
      </c>
      <c r="J66" s="108">
        <f>IF(I66="T",E66*F66*H66,0)</f>
        <v>0</v>
      </c>
      <c r="K66" s="108">
        <f>IF(I66="F",E66*F66*H66,0)</f>
        <v>0</v>
      </c>
      <c r="L66" s="109">
        <f>IFERROR(N66/$N$137,0)</f>
        <v>0</v>
      </c>
      <c r="N66" s="14">
        <f>SUM(J66:K66)</f>
        <v>0</v>
      </c>
    </row>
    <row r="67" spans="1:14">
      <c r="A67" s="103"/>
      <c r="B67" s="284"/>
      <c r="C67" s="285"/>
      <c r="D67" s="286"/>
      <c r="E67" s="104"/>
      <c r="F67" s="117"/>
      <c r="G67" s="105"/>
      <c r="H67" s="122"/>
      <c r="I67" s="123"/>
      <c r="J67" s="124"/>
      <c r="K67" s="125"/>
      <c r="L67" s="109"/>
      <c r="N67" s="14"/>
    </row>
    <row r="68" spans="1:14">
      <c r="A68" s="143"/>
      <c r="B68" s="158"/>
      <c r="C68" s="159"/>
      <c r="D68" s="138"/>
      <c r="E68" s="167"/>
      <c r="F68" s="161"/>
      <c r="G68" s="161"/>
      <c r="H68" s="162"/>
      <c r="I68" s="150"/>
      <c r="J68" s="152"/>
      <c r="K68" s="165"/>
      <c r="L68" s="166"/>
      <c r="N68" s="16"/>
    </row>
    <row r="69" spans="1:14" ht="25.5">
      <c r="A69" s="103">
        <v>19</v>
      </c>
      <c r="B69" s="284" t="s">
        <v>231</v>
      </c>
      <c r="C69" s="285"/>
      <c r="D69" s="286"/>
      <c r="E69" s="104"/>
      <c r="F69" s="117"/>
      <c r="G69" s="105" t="s">
        <v>198</v>
      </c>
      <c r="H69" s="106"/>
      <c r="I69" s="107" t="s">
        <v>199</v>
      </c>
      <c r="J69" s="108">
        <f>IF(I69="T",E69*F69*H69,0)</f>
        <v>0</v>
      </c>
      <c r="K69" s="108">
        <f>IF(I69="F",E69*F69*H69,0)</f>
        <v>0</v>
      </c>
      <c r="L69" s="109">
        <f>IFERROR(N69/$N$137,0)</f>
        <v>0</v>
      </c>
      <c r="N69" s="14">
        <f>SUM(J69:K69)</f>
        <v>0</v>
      </c>
    </row>
    <row r="70" spans="1:14">
      <c r="A70" s="143"/>
      <c r="B70" s="158"/>
      <c r="C70" s="159"/>
      <c r="D70" s="138"/>
      <c r="E70" s="167"/>
      <c r="F70" s="161"/>
      <c r="G70" s="161"/>
      <c r="H70" s="162"/>
      <c r="I70" s="163"/>
      <c r="J70" s="152"/>
      <c r="K70" s="165"/>
      <c r="L70" s="166"/>
      <c r="N70" s="16"/>
    </row>
    <row r="71" spans="1:14" ht="25.5">
      <c r="A71" s="103">
        <v>20</v>
      </c>
      <c r="B71" s="284" t="s">
        <v>232</v>
      </c>
      <c r="C71" s="285"/>
      <c r="D71" s="286"/>
      <c r="E71" s="104"/>
      <c r="F71" s="117"/>
      <c r="G71" s="105" t="s">
        <v>198</v>
      </c>
      <c r="H71" s="106"/>
      <c r="I71" s="107" t="s">
        <v>199</v>
      </c>
      <c r="J71" s="108">
        <f>IF(I71="T",E71*F71*H71,0)</f>
        <v>0</v>
      </c>
      <c r="K71" s="108">
        <f>IF(I71="F",E71*F71*H71,0)</f>
        <v>0</v>
      </c>
      <c r="L71" s="109">
        <f>IFERROR(N71/$N$137,0)</f>
        <v>0</v>
      </c>
      <c r="N71" s="14">
        <f>SUM(J71:K71)</f>
        <v>0</v>
      </c>
    </row>
    <row r="72" spans="1:14" ht="9" customHeight="1">
      <c r="A72" s="143"/>
      <c r="B72" s="158"/>
      <c r="C72" s="159"/>
      <c r="D72" s="138"/>
      <c r="E72" s="167"/>
      <c r="F72" s="161"/>
      <c r="G72" s="150"/>
      <c r="H72" s="162"/>
      <c r="I72" s="163"/>
      <c r="J72" s="152"/>
      <c r="K72" s="165"/>
      <c r="L72" s="166"/>
      <c r="N72" s="16"/>
    </row>
    <row r="73" spans="1:14" ht="25.5">
      <c r="A73" s="103">
        <v>21</v>
      </c>
      <c r="B73" s="118" t="s">
        <v>233</v>
      </c>
      <c r="C73" s="119"/>
      <c r="D73" s="121"/>
      <c r="E73" s="104"/>
      <c r="F73" s="117"/>
      <c r="G73" s="105" t="s">
        <v>198</v>
      </c>
      <c r="H73" s="106"/>
      <c r="I73" s="107" t="s">
        <v>199</v>
      </c>
      <c r="J73" s="108">
        <f>IF(I73="T",E73*F73*H73,0)</f>
        <v>0</v>
      </c>
      <c r="K73" s="108">
        <f>IF(I73="F",E73*F73*H73,0)</f>
        <v>0</v>
      </c>
      <c r="L73" s="109">
        <f>IFERROR(N73/$N$137,0)</f>
        <v>0</v>
      </c>
      <c r="N73" s="14">
        <f>SUM(J73:K73)</f>
        <v>0</v>
      </c>
    </row>
    <row r="74" spans="1:14">
      <c r="A74" s="143"/>
      <c r="B74" s="168"/>
      <c r="C74" s="169"/>
      <c r="D74" s="170"/>
      <c r="E74" s="171"/>
      <c r="F74" s="172"/>
      <c r="G74" s="146"/>
      <c r="H74" s="173"/>
      <c r="I74" s="174"/>
      <c r="J74" s="175"/>
      <c r="K74" s="141"/>
      <c r="L74" s="142"/>
      <c r="N74" s="23"/>
    </row>
    <row r="75" spans="1:14" ht="14.25" customHeight="1">
      <c r="A75" s="103">
        <v>22</v>
      </c>
      <c r="B75" s="114" t="s">
        <v>234</v>
      </c>
      <c r="C75" s="115"/>
      <c r="D75" s="116"/>
      <c r="E75" s="104"/>
      <c r="F75" s="117"/>
      <c r="G75" s="105" t="s">
        <v>198</v>
      </c>
      <c r="H75" s="106"/>
      <c r="I75" s="107" t="s">
        <v>199</v>
      </c>
      <c r="J75" s="108">
        <f>IF(I75="T",E75*F75*H75,0)</f>
        <v>0</v>
      </c>
      <c r="K75" s="108">
        <f>IF(I75="F",E75*F75*H75,0)</f>
        <v>0</v>
      </c>
      <c r="L75" s="109">
        <f>IFERROR(N75/$N$137,0)</f>
        <v>0</v>
      </c>
      <c r="N75" s="14">
        <f>SUM(J75:K75)</f>
        <v>0</v>
      </c>
    </row>
    <row r="76" spans="1:14">
      <c r="A76" s="143"/>
      <c r="B76" s="168"/>
      <c r="C76" s="169"/>
      <c r="D76" s="170"/>
      <c r="E76" s="171"/>
      <c r="F76" s="172"/>
      <c r="G76" s="146"/>
      <c r="H76" s="173"/>
      <c r="I76" s="174"/>
      <c r="J76" s="175"/>
      <c r="K76" s="141"/>
      <c r="L76" s="142"/>
      <c r="N76" s="23"/>
    </row>
    <row r="77" spans="1:14" ht="25.5">
      <c r="A77" s="103">
        <v>23</v>
      </c>
      <c r="B77" s="284" t="s">
        <v>235</v>
      </c>
      <c r="C77" s="285"/>
      <c r="D77" s="286"/>
      <c r="E77" s="104"/>
      <c r="F77" s="117">
        <v>1</v>
      </c>
      <c r="G77" s="105" t="s">
        <v>198</v>
      </c>
      <c r="H77" s="106"/>
      <c r="I77" s="107" t="s">
        <v>199</v>
      </c>
      <c r="J77" s="108">
        <f>IF(I77="T",E77*F77*H77,0)</f>
        <v>0</v>
      </c>
      <c r="K77" s="108">
        <f>IF(I77="F",E77*F77*H77,0)</f>
        <v>0</v>
      </c>
      <c r="L77" s="109">
        <f>IFERROR(N77/$N$137,0)</f>
        <v>0</v>
      </c>
      <c r="N77" s="14">
        <f>SUM(J77:K77)</f>
        <v>0</v>
      </c>
    </row>
    <row r="78" spans="1:14">
      <c r="A78" s="143"/>
      <c r="B78" s="158"/>
      <c r="C78" s="159"/>
      <c r="D78" s="138"/>
      <c r="E78" s="167"/>
      <c r="F78" s="161"/>
      <c r="G78" s="161"/>
      <c r="H78" s="162"/>
      <c r="I78" s="163"/>
      <c r="J78" s="164"/>
      <c r="K78" s="165"/>
      <c r="L78" s="166"/>
      <c r="N78" s="16"/>
    </row>
    <row r="79" spans="1:14" ht="25.5">
      <c r="A79" s="103">
        <v>24</v>
      </c>
      <c r="B79" s="118" t="s">
        <v>236</v>
      </c>
      <c r="C79" s="196"/>
      <c r="D79" s="197"/>
      <c r="E79" s="104"/>
      <c r="F79" s="117">
        <v>1</v>
      </c>
      <c r="G79" s="105" t="s">
        <v>198</v>
      </c>
      <c r="H79" s="106"/>
      <c r="I79" s="107" t="s">
        <v>199</v>
      </c>
      <c r="J79" s="108">
        <f>IF(I79="T",E79*F79*H79,0)</f>
        <v>0</v>
      </c>
      <c r="K79" s="108">
        <f>IF(I79="F",E79*F79*H79,0)</f>
        <v>0</v>
      </c>
      <c r="L79" s="109">
        <f>IFERROR(N79/$N$137,0)</f>
        <v>0</v>
      </c>
      <c r="N79" s="14">
        <f>SUM(J79:K79)</f>
        <v>0</v>
      </c>
    </row>
    <row r="80" spans="1:14">
      <c r="A80" s="143"/>
      <c r="B80" s="176"/>
      <c r="C80" s="177"/>
      <c r="D80" s="137"/>
      <c r="E80" s="167"/>
      <c r="F80" s="139"/>
      <c r="G80" s="140"/>
      <c r="H80" s="139"/>
      <c r="I80" s="140"/>
      <c r="J80" s="165"/>
      <c r="K80" s="165"/>
      <c r="L80" s="166"/>
      <c r="N80" s="16"/>
    </row>
    <row r="81" spans="1:14" ht="25.5">
      <c r="A81" s="103">
        <v>25</v>
      </c>
      <c r="B81" s="118" t="s">
        <v>237</v>
      </c>
      <c r="C81" s="196"/>
      <c r="D81" s="197"/>
      <c r="E81" s="104"/>
      <c r="F81" s="117">
        <v>1</v>
      </c>
      <c r="G81" s="105" t="s">
        <v>198</v>
      </c>
      <c r="H81" s="106"/>
      <c r="I81" s="107" t="s">
        <v>199</v>
      </c>
      <c r="J81" s="108">
        <f>IF(I81="T",E81*F81*H81,0)</f>
        <v>0</v>
      </c>
      <c r="K81" s="108">
        <f>IF(I81="F",E81*F81*H81,0)</f>
        <v>0</v>
      </c>
      <c r="L81" s="109">
        <f>IFERROR(N81/$N$137,0)</f>
        <v>0</v>
      </c>
      <c r="N81" s="14">
        <f>SUM(J81:K81)</f>
        <v>0</v>
      </c>
    </row>
    <row r="82" spans="1:14">
      <c r="A82" s="143"/>
      <c r="B82" s="176"/>
      <c r="C82" s="177"/>
      <c r="D82" s="137"/>
      <c r="E82" s="167"/>
      <c r="F82" s="139"/>
      <c r="G82" s="140"/>
      <c r="H82" s="139"/>
      <c r="I82" s="140"/>
      <c r="J82" s="165"/>
      <c r="K82" s="165"/>
      <c r="L82" s="166"/>
      <c r="N82" s="24"/>
    </row>
    <row r="83" spans="1:14" ht="25.5">
      <c r="A83" s="103">
        <v>26</v>
      </c>
      <c r="B83" s="114" t="s">
        <v>238</v>
      </c>
      <c r="C83" s="196"/>
      <c r="D83" s="197"/>
      <c r="E83" s="104"/>
      <c r="F83" s="117">
        <v>1</v>
      </c>
      <c r="G83" s="105" t="s">
        <v>198</v>
      </c>
      <c r="H83" s="106"/>
      <c r="I83" s="107" t="s">
        <v>199</v>
      </c>
      <c r="J83" s="108">
        <f>IF(I83="T",E83*F83*H83,0)</f>
        <v>0</v>
      </c>
      <c r="K83" s="108">
        <f>IF(I83="F",E83*F83*H83,0)</f>
        <v>0</v>
      </c>
      <c r="L83" s="109">
        <f>IFERROR(N83/$N$137,0)</f>
        <v>0</v>
      </c>
      <c r="N83" s="14">
        <f>SUM(J83:K83)</f>
        <v>0</v>
      </c>
    </row>
    <row r="84" spans="1:14">
      <c r="A84" s="143"/>
      <c r="B84" s="168"/>
      <c r="C84" s="177"/>
      <c r="D84" s="137"/>
      <c r="E84" s="167"/>
      <c r="F84" s="139"/>
      <c r="G84" s="140"/>
      <c r="H84" s="139"/>
      <c r="I84" s="163"/>
      <c r="J84" s="164"/>
      <c r="K84" s="165"/>
      <c r="L84" s="166"/>
      <c r="N84" s="16"/>
    </row>
    <row r="85" spans="1:14" ht="25.5">
      <c r="A85" s="103">
        <v>27</v>
      </c>
      <c r="B85" s="114" t="s">
        <v>239</v>
      </c>
      <c r="C85" s="196"/>
      <c r="D85" s="197"/>
      <c r="E85" s="104"/>
      <c r="F85" s="117">
        <v>1</v>
      </c>
      <c r="G85" s="105" t="s">
        <v>198</v>
      </c>
      <c r="H85" s="106"/>
      <c r="I85" s="107" t="s">
        <v>199</v>
      </c>
      <c r="J85" s="108">
        <f>IF(I85="T",E85*F85*H85,0)</f>
        <v>0</v>
      </c>
      <c r="K85" s="108">
        <f>IF(I85="F",E85*F85*H85,0)</f>
        <v>0</v>
      </c>
      <c r="L85" s="109">
        <f>IFERROR(N85/$N$137,0)</f>
        <v>0</v>
      </c>
      <c r="N85" s="14">
        <f>SUM(J85:K85)</f>
        <v>0</v>
      </c>
    </row>
    <row r="86" spans="1:14">
      <c r="A86" s="143"/>
      <c r="B86" s="168"/>
      <c r="C86" s="177"/>
      <c r="D86" s="137"/>
      <c r="E86" s="167"/>
      <c r="F86" s="139"/>
      <c r="G86" s="140"/>
      <c r="H86" s="139"/>
      <c r="I86" s="140"/>
      <c r="J86" s="165"/>
      <c r="K86" s="165"/>
      <c r="L86" s="166"/>
      <c r="N86" s="16"/>
    </row>
    <row r="87" spans="1:14" ht="25.5">
      <c r="A87" s="103">
        <v>28</v>
      </c>
      <c r="B87" s="284" t="s">
        <v>240</v>
      </c>
      <c r="C87" s="285"/>
      <c r="D87" s="286"/>
      <c r="E87" s="104"/>
      <c r="F87" s="117">
        <v>1</v>
      </c>
      <c r="G87" s="105" t="s">
        <v>198</v>
      </c>
      <c r="H87" s="106"/>
      <c r="I87" s="107" t="s">
        <v>199</v>
      </c>
      <c r="J87" s="108">
        <f>IF(I87="T",E87*F87*H87,0)</f>
        <v>0</v>
      </c>
      <c r="K87" s="108">
        <f>IF(I87="F",E87*F87*H87,0)</f>
        <v>0</v>
      </c>
      <c r="L87" s="109">
        <f>IFERROR(N87/$N$137,0)</f>
        <v>0</v>
      </c>
      <c r="N87" s="14">
        <f>SUM(J87:K87)</f>
        <v>0</v>
      </c>
    </row>
    <row r="88" spans="1:14">
      <c r="A88" s="143"/>
      <c r="B88" s="265"/>
      <c r="C88" s="266"/>
      <c r="D88" s="267"/>
      <c r="E88" s="167"/>
      <c r="F88" s="161"/>
      <c r="G88" s="161"/>
      <c r="H88" s="162"/>
      <c r="I88" s="163"/>
      <c r="J88" s="164"/>
      <c r="K88" s="165"/>
      <c r="L88" s="166"/>
      <c r="N88" s="24"/>
    </row>
    <row r="89" spans="1:14" ht="25.5">
      <c r="A89" s="103">
        <v>29</v>
      </c>
      <c r="B89" s="284" t="s">
        <v>241</v>
      </c>
      <c r="C89" s="285"/>
      <c r="D89" s="286"/>
      <c r="E89" s="104"/>
      <c r="F89" s="117">
        <v>1</v>
      </c>
      <c r="G89" s="105" t="s">
        <v>198</v>
      </c>
      <c r="H89" s="106"/>
      <c r="I89" s="107" t="s">
        <v>199</v>
      </c>
      <c r="J89" s="108">
        <f>IF(I89="T",E89*F89*H89,0)</f>
        <v>0</v>
      </c>
      <c r="K89" s="108">
        <f>IF(I89="F",E89*F89*H89,0)</f>
        <v>0</v>
      </c>
      <c r="L89" s="109">
        <f>IFERROR(N89/$N$137,0)</f>
        <v>0</v>
      </c>
      <c r="N89" s="14">
        <f>SUM(J89:K89)</f>
        <v>0</v>
      </c>
    </row>
    <row r="90" spans="1:14">
      <c r="A90" s="143"/>
      <c r="B90" s="268"/>
      <c r="C90" s="269"/>
      <c r="D90" s="270"/>
      <c r="E90" s="167"/>
      <c r="F90" s="139"/>
      <c r="G90" s="140"/>
      <c r="H90" s="139"/>
      <c r="I90" s="163"/>
      <c r="J90" s="165"/>
      <c r="K90" s="165"/>
      <c r="L90" s="166"/>
      <c r="N90" s="16"/>
    </row>
    <row r="91" spans="1:14" ht="25.5">
      <c r="A91" s="103">
        <v>30</v>
      </c>
      <c r="B91" s="284" t="s">
        <v>242</v>
      </c>
      <c r="C91" s="285"/>
      <c r="D91" s="286"/>
      <c r="E91" s="104"/>
      <c r="F91" s="117">
        <v>1</v>
      </c>
      <c r="G91" s="105" t="s">
        <v>198</v>
      </c>
      <c r="H91" s="106"/>
      <c r="I91" s="107" t="s">
        <v>199</v>
      </c>
      <c r="J91" s="108">
        <f>IF(I91="T",E91*F91*H91,0)</f>
        <v>0</v>
      </c>
      <c r="K91" s="108">
        <f>IF(I91="F",E91*F91*H91,0)</f>
        <v>0</v>
      </c>
      <c r="L91" s="109">
        <f>IFERROR(N91/$N$137,0)</f>
        <v>0</v>
      </c>
      <c r="N91" s="14">
        <f>SUM(J91:K91)</f>
        <v>0</v>
      </c>
    </row>
    <row r="92" spans="1:14">
      <c r="A92" s="143"/>
      <c r="B92" s="268"/>
      <c r="C92" s="269"/>
      <c r="D92" s="270"/>
      <c r="E92" s="167"/>
      <c r="F92" s="139"/>
      <c r="G92" s="140"/>
      <c r="H92" s="139"/>
      <c r="I92" s="140"/>
      <c r="J92" s="165"/>
      <c r="K92" s="165"/>
      <c r="L92" s="166"/>
      <c r="N92" s="16"/>
    </row>
    <row r="93" spans="1:14" ht="25.5">
      <c r="A93" s="103">
        <v>31</v>
      </c>
      <c r="B93" s="284" t="s">
        <v>243</v>
      </c>
      <c r="C93" s="285"/>
      <c r="D93" s="286"/>
      <c r="E93" s="104"/>
      <c r="F93" s="117">
        <v>1</v>
      </c>
      <c r="G93" s="105" t="s">
        <v>198</v>
      </c>
      <c r="H93" s="106"/>
      <c r="I93" s="107" t="s">
        <v>199</v>
      </c>
      <c r="J93" s="108">
        <f>IF(I93="T",E93*F93*H93,0)</f>
        <v>0</v>
      </c>
      <c r="K93" s="108">
        <f>IF(I93="F",E93*F93*H93,0)</f>
        <v>0</v>
      </c>
      <c r="L93" s="109">
        <f>IFERROR(N93/$N$137,0)</f>
        <v>0</v>
      </c>
      <c r="N93" s="14">
        <f>SUM(J93:K93)</f>
        <v>0</v>
      </c>
    </row>
    <row r="94" spans="1:14">
      <c r="A94" s="143"/>
      <c r="B94" s="265"/>
      <c r="C94" s="266"/>
      <c r="D94" s="267"/>
      <c r="E94" s="167"/>
      <c r="F94" s="139"/>
      <c r="G94" s="140"/>
      <c r="H94" s="139"/>
      <c r="I94" s="140"/>
      <c r="J94" s="164"/>
      <c r="K94" s="165"/>
      <c r="L94" s="153"/>
      <c r="N94" s="14"/>
    </row>
    <row r="95" spans="1:14" ht="25.5">
      <c r="A95" s="103">
        <v>32</v>
      </c>
      <c r="B95" s="284" t="s">
        <v>244</v>
      </c>
      <c r="C95" s="285"/>
      <c r="D95" s="286"/>
      <c r="E95" s="104"/>
      <c r="F95" s="117">
        <v>1</v>
      </c>
      <c r="G95" s="105" t="s">
        <v>198</v>
      </c>
      <c r="H95" s="106"/>
      <c r="I95" s="107" t="s">
        <v>199</v>
      </c>
      <c r="J95" s="108">
        <f>IF(I95="T",E95*F95*H95,0)</f>
        <v>0</v>
      </c>
      <c r="K95" s="108">
        <f>IF(I95="F",E95*F95*H95,0)</f>
        <v>0</v>
      </c>
      <c r="L95" s="109">
        <f>IFERROR(N95/$N$137,0)</f>
        <v>0</v>
      </c>
      <c r="N95" s="14">
        <f>SUM(J95:K95)</f>
        <v>0</v>
      </c>
    </row>
    <row r="96" spans="1:14">
      <c r="A96" s="143"/>
      <c r="B96" s="265"/>
      <c r="C96" s="266"/>
      <c r="D96" s="267"/>
      <c r="E96" s="167"/>
      <c r="F96" s="151"/>
      <c r="G96" s="150"/>
      <c r="H96" s="151"/>
      <c r="I96" s="163"/>
      <c r="J96" s="164"/>
      <c r="K96" s="152"/>
      <c r="L96" s="166"/>
      <c r="N96" s="16"/>
    </row>
    <row r="97" spans="1:14" ht="25.5">
      <c r="A97" s="103">
        <v>33</v>
      </c>
      <c r="B97" s="284" t="s">
        <v>245</v>
      </c>
      <c r="C97" s="285"/>
      <c r="D97" s="286"/>
      <c r="E97" s="104"/>
      <c r="F97" s="117">
        <v>1</v>
      </c>
      <c r="G97" s="105" t="s">
        <v>198</v>
      </c>
      <c r="H97" s="106"/>
      <c r="I97" s="107" t="s">
        <v>199</v>
      </c>
      <c r="J97" s="108">
        <f>IF(I97="T",E97*F97*H97,0)</f>
        <v>0</v>
      </c>
      <c r="K97" s="108">
        <f>IF(I97="F",E97*F97*H97,0)</f>
        <v>0</v>
      </c>
      <c r="L97" s="109">
        <f>IFERROR(N97/$N$137,0)</f>
        <v>0</v>
      </c>
      <c r="N97" s="14">
        <f>SUM(J97:K97)</f>
        <v>0</v>
      </c>
    </row>
    <row r="98" spans="1:14">
      <c r="A98" s="143"/>
      <c r="B98" s="265"/>
      <c r="C98" s="266"/>
      <c r="D98" s="267"/>
      <c r="E98" s="167"/>
      <c r="F98" s="161"/>
      <c r="G98" s="161"/>
      <c r="H98" s="162"/>
      <c r="I98" s="140"/>
      <c r="J98" s="164"/>
      <c r="K98" s="165"/>
      <c r="L98" s="166"/>
      <c r="N98" s="16"/>
    </row>
    <row r="99" spans="1:14" ht="25.5">
      <c r="A99" s="103">
        <v>34</v>
      </c>
      <c r="B99" s="284" t="s">
        <v>246</v>
      </c>
      <c r="C99" s="285"/>
      <c r="D99" s="286"/>
      <c r="E99" s="104"/>
      <c r="F99" s="117">
        <v>1</v>
      </c>
      <c r="G99" s="105" t="s">
        <v>198</v>
      </c>
      <c r="H99" s="106"/>
      <c r="I99" s="107" t="s">
        <v>199</v>
      </c>
      <c r="J99" s="108">
        <f>IF(I99="T",E99*F99*H99,0)</f>
        <v>0</v>
      </c>
      <c r="K99" s="108">
        <f>IF(I99="F",E99*F99*H99,0)</f>
        <v>0</v>
      </c>
      <c r="L99" s="109">
        <f>IFERROR(N99/$N$137,0)</f>
        <v>0</v>
      </c>
      <c r="N99" s="14">
        <f>SUM(J99:K99)</f>
        <v>0</v>
      </c>
    </row>
    <row r="100" spans="1:14">
      <c r="A100" s="143"/>
      <c r="B100" s="268"/>
      <c r="C100" s="269"/>
      <c r="D100" s="270"/>
      <c r="E100" s="167"/>
      <c r="F100" s="139"/>
      <c r="G100" s="140"/>
      <c r="H100" s="139"/>
      <c r="I100" s="163"/>
      <c r="J100" s="165"/>
      <c r="K100" s="165"/>
      <c r="L100" s="153"/>
      <c r="N100" s="14"/>
    </row>
    <row r="101" spans="1:14" ht="25.5">
      <c r="A101" s="103">
        <v>35</v>
      </c>
      <c r="B101" s="284" t="s">
        <v>247</v>
      </c>
      <c r="C101" s="285"/>
      <c r="D101" s="286"/>
      <c r="E101" s="104"/>
      <c r="F101" s="117">
        <v>1</v>
      </c>
      <c r="G101" s="105" t="s">
        <v>198</v>
      </c>
      <c r="H101" s="106"/>
      <c r="I101" s="107" t="s">
        <v>199</v>
      </c>
      <c r="J101" s="108">
        <f>IF(I101="T",E101*F101*H101,0)</f>
        <v>0</v>
      </c>
      <c r="K101" s="108">
        <f>IF(I101="F",E101*F101*H101,0)</f>
        <v>0</v>
      </c>
      <c r="L101" s="109">
        <f>IFERROR(N101/$N$137,0)</f>
        <v>0</v>
      </c>
      <c r="N101" s="14">
        <f>SUM(J101:K101)</f>
        <v>0</v>
      </c>
    </row>
    <row r="102" spans="1:14">
      <c r="A102" s="143"/>
      <c r="B102" s="268"/>
      <c r="C102" s="269"/>
      <c r="D102" s="270"/>
      <c r="E102" s="167"/>
      <c r="F102" s="139"/>
      <c r="G102" s="140"/>
      <c r="H102" s="139"/>
      <c r="I102" s="163"/>
      <c r="J102" s="165"/>
      <c r="K102" s="165"/>
      <c r="L102" s="166"/>
      <c r="N102" s="16"/>
    </row>
    <row r="103" spans="1:14" ht="25.5">
      <c r="A103" s="103">
        <v>36</v>
      </c>
      <c r="B103" s="284" t="s">
        <v>248</v>
      </c>
      <c r="C103" s="285"/>
      <c r="D103" s="286"/>
      <c r="E103" s="104"/>
      <c r="F103" s="117">
        <v>1</v>
      </c>
      <c r="G103" s="105" t="s">
        <v>198</v>
      </c>
      <c r="H103" s="106"/>
      <c r="I103" s="107" t="s">
        <v>199</v>
      </c>
      <c r="J103" s="108">
        <f>IF(I103="T",E103*F103*H103,0)</f>
        <v>0</v>
      </c>
      <c r="K103" s="108">
        <f>IF(I103="F",E103*F103*H103,0)</f>
        <v>0</v>
      </c>
      <c r="L103" s="109">
        <f>IFERROR(N103/$N$137,0)</f>
        <v>0</v>
      </c>
      <c r="N103" s="14">
        <f>SUM(J103:K103)</f>
        <v>0</v>
      </c>
    </row>
    <row r="104" spans="1:14">
      <c r="A104" s="143"/>
      <c r="B104" s="265"/>
      <c r="C104" s="266"/>
      <c r="D104" s="267"/>
      <c r="E104" s="167"/>
      <c r="F104" s="139"/>
      <c r="G104" s="140"/>
      <c r="H104" s="139"/>
      <c r="I104" s="140"/>
      <c r="J104" s="164"/>
      <c r="K104" s="165"/>
      <c r="L104" s="166"/>
      <c r="N104" s="16"/>
    </row>
    <row r="105" spans="1:14" ht="25.5">
      <c r="A105" s="103">
        <v>37</v>
      </c>
      <c r="B105" s="195" t="s">
        <v>249</v>
      </c>
      <c r="C105" s="119"/>
      <c r="D105" s="121"/>
      <c r="E105" s="104"/>
      <c r="F105" s="117">
        <v>1</v>
      </c>
      <c r="G105" s="105" t="s">
        <v>198</v>
      </c>
      <c r="H105" s="106"/>
      <c r="I105" s="107" t="s">
        <v>199</v>
      </c>
      <c r="J105" s="108">
        <f>IF(I105="T",E105*F105*H105,0)</f>
        <v>0</v>
      </c>
      <c r="K105" s="108">
        <f>IF(I105="F",E105*F105*H105,0)</f>
        <v>0</v>
      </c>
      <c r="L105" s="109">
        <f>IFERROR(N105/$N$137,0)</f>
        <v>0</v>
      </c>
      <c r="N105" s="14">
        <f>SUM(J105:K105)</f>
        <v>0</v>
      </c>
    </row>
    <row r="106" spans="1:14">
      <c r="A106" s="143"/>
      <c r="B106" s="158"/>
      <c r="C106" s="159"/>
      <c r="D106" s="138"/>
      <c r="E106" s="167"/>
      <c r="F106" s="151"/>
      <c r="G106" s="150"/>
      <c r="H106" s="151"/>
      <c r="I106" s="150"/>
      <c r="J106" s="152"/>
      <c r="K106" s="152"/>
      <c r="L106" s="153"/>
      <c r="N106" s="14"/>
    </row>
    <row r="107" spans="1:14" ht="25.5">
      <c r="A107" s="103">
        <v>38</v>
      </c>
      <c r="B107" s="284" t="s">
        <v>250</v>
      </c>
      <c r="C107" s="285"/>
      <c r="D107" s="286"/>
      <c r="E107" s="104"/>
      <c r="F107" s="117">
        <v>1</v>
      </c>
      <c r="G107" s="105" t="s">
        <v>198</v>
      </c>
      <c r="H107" s="106"/>
      <c r="I107" s="107" t="s">
        <v>199</v>
      </c>
      <c r="J107" s="108">
        <f>IF(I107="T",E107*F107*H107,0)</f>
        <v>0</v>
      </c>
      <c r="K107" s="108">
        <f>IF(I107="F",E107*F107*H107,0)</f>
        <v>0</v>
      </c>
      <c r="L107" s="109">
        <f>IFERROR(N107/$N$137,0)</f>
        <v>0</v>
      </c>
      <c r="N107" s="14">
        <f>SUM(J107:K107)</f>
        <v>0</v>
      </c>
    </row>
    <row r="108" spans="1:14">
      <c r="A108" s="143"/>
      <c r="B108" s="265"/>
      <c r="C108" s="266"/>
      <c r="D108" s="267"/>
      <c r="E108" s="167"/>
      <c r="F108" s="161"/>
      <c r="G108" s="161"/>
      <c r="H108" s="162"/>
      <c r="I108" s="163"/>
      <c r="J108" s="164"/>
      <c r="K108" s="165"/>
      <c r="L108" s="166"/>
      <c r="N108" s="16"/>
    </row>
    <row r="109" spans="1:14" ht="25.5">
      <c r="A109" s="103">
        <v>39</v>
      </c>
      <c r="B109" s="114" t="s">
        <v>251</v>
      </c>
      <c r="C109" s="119"/>
      <c r="D109" s="121"/>
      <c r="E109" s="104"/>
      <c r="F109" s="117">
        <v>1</v>
      </c>
      <c r="G109" s="105" t="s">
        <v>198</v>
      </c>
      <c r="H109" s="106"/>
      <c r="I109" s="107" t="s">
        <v>199</v>
      </c>
      <c r="J109" s="108">
        <f>IF(I109="T",E109*F109*H109,0)</f>
        <v>0</v>
      </c>
      <c r="K109" s="108">
        <f>IF(I109="F",E109*F109*H109,0)</f>
        <v>0</v>
      </c>
      <c r="L109" s="109">
        <f>IFERROR(N109/$N$137,0)</f>
        <v>0</v>
      </c>
      <c r="N109" s="14">
        <f>SUM(J109:K109)</f>
        <v>0</v>
      </c>
    </row>
    <row r="110" spans="1:14">
      <c r="A110" s="143"/>
      <c r="B110" s="158"/>
      <c r="C110" s="159"/>
      <c r="D110" s="138"/>
      <c r="E110" s="167"/>
      <c r="F110" s="139"/>
      <c r="G110" s="140"/>
      <c r="H110" s="139"/>
      <c r="I110" s="140"/>
      <c r="J110" s="165"/>
      <c r="K110" s="165"/>
      <c r="L110" s="166"/>
      <c r="N110" s="16"/>
    </row>
    <row r="111" spans="1:14" ht="25.5">
      <c r="A111" s="103">
        <v>40</v>
      </c>
      <c r="B111" s="195" t="s">
        <v>252</v>
      </c>
      <c r="C111" s="119"/>
      <c r="D111" s="121"/>
      <c r="E111" s="104"/>
      <c r="F111" s="117">
        <v>1</v>
      </c>
      <c r="G111" s="105" t="s">
        <v>198</v>
      </c>
      <c r="H111" s="106"/>
      <c r="I111" s="107" t="s">
        <v>199</v>
      </c>
      <c r="J111" s="108">
        <f>IF(I111="T",E111*F111*H111,0)</f>
        <v>0</v>
      </c>
      <c r="K111" s="108">
        <f>IF(I111="F",E111*F111*H111,0)</f>
        <v>0</v>
      </c>
      <c r="L111" s="109">
        <f>IFERROR(N111/$N$137,0)</f>
        <v>0</v>
      </c>
      <c r="N111" s="14">
        <f>SUM(J111:K111)</f>
        <v>0</v>
      </c>
    </row>
    <row r="112" spans="1:14">
      <c r="A112" s="143"/>
      <c r="B112" s="158"/>
      <c r="C112" s="159"/>
      <c r="D112" s="138"/>
      <c r="E112" s="167"/>
      <c r="F112" s="139"/>
      <c r="G112" s="140"/>
      <c r="H112" s="139"/>
      <c r="I112" s="140"/>
      <c r="J112" s="165"/>
      <c r="K112" s="165"/>
      <c r="L112" s="153"/>
      <c r="N112" s="14"/>
    </row>
    <row r="113" spans="1:14" ht="25.5">
      <c r="A113" s="103">
        <v>41</v>
      </c>
      <c r="B113" s="284" t="s">
        <v>253</v>
      </c>
      <c r="C113" s="285"/>
      <c r="D113" s="286"/>
      <c r="E113" s="104"/>
      <c r="F113" s="117">
        <v>1</v>
      </c>
      <c r="G113" s="105" t="s">
        <v>198</v>
      </c>
      <c r="H113" s="106"/>
      <c r="I113" s="107" t="s">
        <v>199</v>
      </c>
      <c r="J113" s="108">
        <f>IF(I113="T",E113*F113*H113,0)</f>
        <v>0</v>
      </c>
      <c r="K113" s="108">
        <f>IF(I113="F",E113*F113*H113,0)</f>
        <v>0</v>
      </c>
      <c r="L113" s="109">
        <f>IFERROR(N113/$N$137,0)</f>
        <v>0</v>
      </c>
      <c r="N113" s="14">
        <f>SUM(J113:K113)</f>
        <v>0</v>
      </c>
    </row>
    <row r="114" spans="1:14">
      <c r="A114" s="103"/>
      <c r="B114" s="284"/>
      <c r="C114" s="285"/>
      <c r="D114" s="286"/>
      <c r="E114" s="104"/>
      <c r="F114" s="193"/>
      <c r="G114" s="194"/>
      <c r="H114" s="193"/>
      <c r="I114" s="194"/>
      <c r="J114" s="124"/>
      <c r="K114" s="125"/>
      <c r="L114" s="109"/>
      <c r="N114" s="14"/>
    </row>
    <row r="115" spans="1:14">
      <c r="A115" s="143"/>
      <c r="B115" s="158"/>
      <c r="C115" s="159"/>
      <c r="D115" s="138"/>
      <c r="E115" s="167"/>
      <c r="F115" s="161"/>
      <c r="G115" s="150"/>
      <c r="H115" s="178"/>
      <c r="I115" s="150"/>
      <c r="J115" s="152"/>
      <c r="K115" s="152"/>
      <c r="L115" s="166"/>
      <c r="N115" s="16"/>
    </row>
    <row r="116" spans="1:14" ht="25.5">
      <c r="A116" s="103">
        <v>42</v>
      </c>
      <c r="B116" s="284" t="s">
        <v>254</v>
      </c>
      <c r="C116" s="285"/>
      <c r="D116" s="286"/>
      <c r="E116" s="104"/>
      <c r="F116" s="117">
        <v>1</v>
      </c>
      <c r="G116" s="105" t="s">
        <v>198</v>
      </c>
      <c r="H116" s="106"/>
      <c r="I116" s="107" t="s">
        <v>199</v>
      </c>
      <c r="J116" s="108">
        <f>IF(I116="T",E116*F116*H116,0)</f>
        <v>0</v>
      </c>
      <c r="K116" s="108">
        <f>IF(I116="F",E116*F116*H116,0)</f>
        <v>0</v>
      </c>
      <c r="L116" s="109">
        <f>IFERROR(N116/$N$137,0)</f>
        <v>0</v>
      </c>
      <c r="N116" s="14">
        <f>SUM(J116:K116)</f>
        <v>0</v>
      </c>
    </row>
    <row r="117" spans="1:14">
      <c r="A117" s="143"/>
      <c r="B117" s="268"/>
      <c r="C117" s="269"/>
      <c r="D117" s="270"/>
      <c r="E117" s="167"/>
      <c r="F117" s="161"/>
      <c r="G117" s="161"/>
      <c r="H117" s="162"/>
      <c r="I117" s="163"/>
      <c r="J117" s="164"/>
      <c r="K117" s="165"/>
      <c r="L117" s="166"/>
      <c r="N117" s="16"/>
    </row>
    <row r="118" spans="1:14" ht="25.5">
      <c r="A118" s="103">
        <v>43</v>
      </c>
      <c r="B118" s="284" t="s">
        <v>255</v>
      </c>
      <c r="C118" s="285"/>
      <c r="D118" s="286"/>
      <c r="E118" s="104"/>
      <c r="F118" s="117">
        <v>1</v>
      </c>
      <c r="G118" s="105" t="s">
        <v>198</v>
      </c>
      <c r="H118" s="106"/>
      <c r="I118" s="107" t="s">
        <v>199</v>
      </c>
      <c r="J118" s="108">
        <f>IF(I118="T",E118*F118*H118,0)</f>
        <v>0</v>
      </c>
      <c r="K118" s="108">
        <f>IF(I118="F",E118*F118*H118,0)</f>
        <v>0</v>
      </c>
      <c r="L118" s="109">
        <f>IFERROR(N118/$N$137,0)</f>
        <v>0</v>
      </c>
      <c r="N118" s="14">
        <f>SUM(J118:K118)</f>
        <v>0</v>
      </c>
    </row>
    <row r="119" spans="1:14">
      <c r="A119" s="143"/>
      <c r="B119" s="268"/>
      <c r="C119" s="269"/>
      <c r="D119" s="270"/>
      <c r="E119" s="167"/>
      <c r="F119" s="161"/>
      <c r="G119" s="161"/>
      <c r="H119" s="162"/>
      <c r="I119" s="163"/>
      <c r="J119" s="164"/>
      <c r="K119" s="165"/>
      <c r="L119" s="166"/>
      <c r="N119" s="16"/>
    </row>
    <row r="120" spans="1:14" ht="25.5">
      <c r="A120" s="103">
        <v>43</v>
      </c>
      <c r="B120" s="284" t="s">
        <v>256</v>
      </c>
      <c r="C120" s="285"/>
      <c r="D120" s="286"/>
      <c r="E120" s="104"/>
      <c r="F120" s="117">
        <v>1</v>
      </c>
      <c r="G120" s="105" t="s">
        <v>198</v>
      </c>
      <c r="H120" s="106"/>
      <c r="I120" s="107" t="s">
        <v>199</v>
      </c>
      <c r="J120" s="108">
        <f>IF(I120="T",E120*F120*H120,0)</f>
        <v>0</v>
      </c>
      <c r="K120" s="108">
        <f>IF(I120="F",E120*F120*H120,0)</f>
        <v>0</v>
      </c>
      <c r="L120" s="109">
        <f>IFERROR(N120/$N$137,0)</f>
        <v>0</v>
      </c>
      <c r="N120" s="16"/>
    </row>
    <row r="121" spans="1:14">
      <c r="A121" s="143"/>
      <c r="B121" s="208"/>
      <c r="C121" s="209"/>
      <c r="D121" s="144"/>
      <c r="E121" s="167"/>
      <c r="F121" s="161"/>
      <c r="G121" s="161"/>
      <c r="H121" s="162"/>
      <c r="I121" s="163"/>
      <c r="J121" s="164"/>
      <c r="K121" s="165"/>
      <c r="L121" s="166"/>
      <c r="N121" s="16"/>
    </row>
    <row r="122" spans="1:14" ht="25.5">
      <c r="A122" s="103">
        <v>44</v>
      </c>
      <c r="B122" s="284" t="s">
        <v>257</v>
      </c>
      <c r="C122" s="285"/>
      <c r="D122" s="286"/>
      <c r="E122" s="104"/>
      <c r="F122" s="117">
        <v>1</v>
      </c>
      <c r="G122" s="105" t="s">
        <v>198</v>
      </c>
      <c r="H122" s="106"/>
      <c r="I122" s="107" t="s">
        <v>199</v>
      </c>
      <c r="J122" s="108">
        <f>IF(I122="T",E122*F122*H122,0)</f>
        <v>0</v>
      </c>
      <c r="K122" s="108">
        <f>IF(I122="F",E122*F122*H122,0)</f>
        <v>0</v>
      </c>
      <c r="L122" s="109">
        <f>IFERROR(N122/$N$137,0)</f>
        <v>0</v>
      </c>
      <c r="N122" s="16"/>
    </row>
    <row r="123" spans="1:14">
      <c r="A123" s="143"/>
      <c r="B123" s="208"/>
      <c r="C123" s="209"/>
      <c r="D123" s="144"/>
      <c r="E123" s="167"/>
      <c r="F123" s="161"/>
      <c r="G123" s="161"/>
      <c r="H123" s="162"/>
      <c r="I123" s="163"/>
      <c r="J123" s="164"/>
      <c r="K123" s="165"/>
      <c r="L123" s="166"/>
      <c r="N123" s="16"/>
    </row>
    <row r="124" spans="1:14" ht="20.25" customHeight="1">
      <c r="A124" s="103">
        <v>45</v>
      </c>
      <c r="B124" s="284" t="s">
        <v>258</v>
      </c>
      <c r="C124" s="285"/>
      <c r="D124" s="286"/>
      <c r="E124" s="104"/>
      <c r="F124" s="117">
        <v>1</v>
      </c>
      <c r="G124" s="105" t="s">
        <v>198</v>
      </c>
      <c r="H124" s="106"/>
      <c r="I124" s="107" t="s">
        <v>199</v>
      </c>
      <c r="J124" s="108">
        <f>IF(I124="T",E124*F124*H124,0)</f>
        <v>0</v>
      </c>
      <c r="K124" s="108">
        <f>IF(I124="F",E124*F124*H124,0)</f>
        <v>0</v>
      </c>
      <c r="L124" s="109">
        <f>IFERROR(N124/$N$137,0)</f>
        <v>0</v>
      </c>
      <c r="N124" s="16"/>
    </row>
    <row r="125" spans="1:14">
      <c r="A125" s="143"/>
      <c r="B125" s="208"/>
      <c r="C125" s="209"/>
      <c r="D125" s="144"/>
      <c r="E125" s="167"/>
      <c r="F125" s="161"/>
      <c r="G125" s="161"/>
      <c r="H125" s="162"/>
      <c r="I125" s="163"/>
      <c r="J125" s="164"/>
      <c r="K125" s="165"/>
      <c r="L125" s="166"/>
      <c r="N125" s="16"/>
    </row>
    <row r="126" spans="1:14" ht="21" customHeight="1">
      <c r="A126" s="103">
        <v>46</v>
      </c>
      <c r="B126" s="284" t="s">
        <v>259</v>
      </c>
      <c r="C126" s="285"/>
      <c r="D126" s="286"/>
      <c r="E126" s="104"/>
      <c r="F126" s="117">
        <v>1</v>
      </c>
      <c r="G126" s="105" t="s">
        <v>198</v>
      </c>
      <c r="H126" s="106"/>
      <c r="I126" s="107" t="s">
        <v>199</v>
      </c>
      <c r="J126" s="108">
        <f>IF(I126="T",E126*F126*H126,0)</f>
        <v>0</v>
      </c>
      <c r="K126" s="108">
        <f>IF(I126="F",E126*F126*H126,0)</f>
        <v>0</v>
      </c>
      <c r="L126" s="109">
        <f>IFERROR(N126/$N$137,0)</f>
        <v>0</v>
      </c>
      <c r="N126" s="16"/>
    </row>
    <row r="127" spans="1:14">
      <c r="A127" s="143"/>
      <c r="B127" s="208"/>
      <c r="C127" s="209"/>
      <c r="D127" s="144"/>
      <c r="E127" s="167"/>
      <c r="F127" s="161"/>
      <c r="G127" s="161"/>
      <c r="H127" s="162"/>
      <c r="I127" s="163"/>
      <c r="J127" s="164"/>
      <c r="K127" s="165"/>
      <c r="L127" s="166"/>
      <c r="N127" s="16"/>
    </row>
    <row r="128" spans="1:14" ht="25.5">
      <c r="A128" s="103">
        <v>47</v>
      </c>
      <c r="B128" s="284" t="s">
        <v>260</v>
      </c>
      <c r="C128" s="285"/>
      <c r="D128" s="286"/>
      <c r="E128" s="104"/>
      <c r="F128" s="117">
        <v>1</v>
      </c>
      <c r="G128" s="105" t="s">
        <v>198</v>
      </c>
      <c r="H128" s="106"/>
      <c r="I128" s="107" t="s">
        <v>199</v>
      </c>
      <c r="J128" s="108">
        <f>IF(I128="T",E128*F128*H128,0)</f>
        <v>0</v>
      </c>
      <c r="K128" s="108">
        <f>IF(I128="F",E128*F128*H128,0)</f>
        <v>0</v>
      </c>
      <c r="L128" s="109">
        <f>IFERROR(N128/$N$137,0)</f>
        <v>0</v>
      </c>
      <c r="N128" s="14">
        <f>SUM(J128:K128)</f>
        <v>0</v>
      </c>
    </row>
    <row r="129" spans="1:14">
      <c r="A129" s="103"/>
      <c r="B129" s="179"/>
      <c r="C129" s="180"/>
      <c r="D129" s="181"/>
      <c r="E129" s="110"/>
      <c r="F129" s="117"/>
      <c r="G129" s="117"/>
      <c r="H129" s="122"/>
      <c r="I129" s="123"/>
      <c r="J129" s="124"/>
      <c r="K129" s="125"/>
      <c r="L129" s="182"/>
      <c r="N129" s="16"/>
    </row>
    <row r="130" spans="1:14">
      <c r="A130" s="103"/>
      <c r="B130" s="183"/>
      <c r="C130" s="184"/>
      <c r="D130" s="185" t="s">
        <v>261</v>
      </c>
      <c r="E130" s="121"/>
      <c r="F130" s="186"/>
      <c r="G130" s="186"/>
      <c r="H130" s="187"/>
      <c r="I130" s="188"/>
      <c r="J130" s="189"/>
      <c r="K130" s="190"/>
      <c r="L130" s="191"/>
      <c r="N130" s="13"/>
    </row>
    <row r="131" spans="1:14">
      <c r="A131" s="103"/>
      <c r="B131" s="183"/>
      <c r="C131" s="184"/>
      <c r="D131" s="185"/>
      <c r="E131" s="121"/>
      <c r="F131" s="186"/>
      <c r="G131" s="186"/>
      <c r="H131" s="187"/>
      <c r="I131" s="188"/>
      <c r="J131" s="189"/>
      <c r="K131" s="190"/>
      <c r="L131" s="192"/>
      <c r="N131" s="23"/>
    </row>
    <row r="132" spans="1:14">
      <c r="A132" s="103"/>
      <c r="B132" s="275"/>
      <c r="C132" s="276"/>
      <c r="D132" s="277"/>
      <c r="E132" s="121"/>
      <c r="F132" s="186"/>
      <c r="G132" s="186"/>
      <c r="H132" s="187"/>
      <c r="I132" s="188"/>
      <c r="J132" s="189"/>
      <c r="K132" s="190"/>
      <c r="L132" s="192"/>
      <c r="N132" s="23"/>
    </row>
    <row r="133" spans="1:14">
      <c r="A133" s="103"/>
      <c r="B133" s="275"/>
      <c r="C133" s="276"/>
      <c r="D133" s="277"/>
      <c r="E133" s="121"/>
      <c r="F133" s="186"/>
      <c r="G133" s="186"/>
      <c r="H133" s="187"/>
      <c r="I133" s="188"/>
      <c r="J133" s="189"/>
      <c r="K133" s="190"/>
      <c r="L133" s="192"/>
      <c r="N133" s="23"/>
    </row>
    <row r="134" spans="1:14">
      <c r="A134" s="103"/>
      <c r="B134" s="275"/>
      <c r="C134" s="276"/>
      <c r="D134" s="277"/>
      <c r="E134" s="121"/>
      <c r="F134" s="186"/>
      <c r="G134" s="186"/>
      <c r="H134" s="187"/>
      <c r="I134" s="188"/>
      <c r="J134" s="189"/>
      <c r="K134" s="190"/>
      <c r="L134" s="192"/>
      <c r="N134" s="23"/>
    </row>
    <row r="135" spans="1:14">
      <c r="A135" s="103"/>
      <c r="B135" s="275"/>
      <c r="C135" s="276"/>
      <c r="D135" s="277"/>
      <c r="E135" s="121"/>
      <c r="F135" s="186"/>
      <c r="G135" s="186"/>
      <c r="H135" s="187"/>
      <c r="I135" s="188"/>
      <c r="J135" s="189"/>
      <c r="K135" s="190"/>
      <c r="L135" s="192"/>
      <c r="N135" s="23"/>
    </row>
    <row r="136" spans="1:14">
      <c r="A136" s="103"/>
      <c r="B136" s="275"/>
      <c r="C136" s="276"/>
      <c r="D136" s="277"/>
      <c r="E136" s="121"/>
      <c r="F136" s="186"/>
      <c r="G136" s="186"/>
      <c r="H136" s="187"/>
      <c r="I136" s="188"/>
      <c r="J136" s="189"/>
      <c r="K136" s="190"/>
      <c r="L136" s="192"/>
      <c r="N136" s="23"/>
    </row>
    <row r="137" spans="1:14">
      <c r="A137" s="17"/>
      <c r="B137" s="278" t="s">
        <v>262</v>
      </c>
      <c r="C137" s="279"/>
      <c r="D137" s="280"/>
      <c r="E137" s="18"/>
      <c r="F137" s="19"/>
      <c r="G137" s="20"/>
      <c r="H137" s="21"/>
      <c r="I137" s="22"/>
      <c r="J137" s="25">
        <f>SUM(J75:J136)</f>
        <v>0</v>
      </c>
      <c r="K137" s="25">
        <f>SUM(K75:K136)</f>
        <v>0</v>
      </c>
      <c r="L137" s="26">
        <f>SUM(L75:L136)</f>
        <v>0</v>
      </c>
      <c r="N137" s="27">
        <f>SUM(N75:N136)</f>
        <v>0</v>
      </c>
    </row>
    <row r="138" spans="1:14">
      <c r="A138" s="28"/>
      <c r="B138" s="281" t="s">
        <v>263</v>
      </c>
      <c r="C138" s="282"/>
      <c r="D138" s="283"/>
      <c r="E138" s="29"/>
      <c r="F138" s="30"/>
      <c r="G138" s="31"/>
      <c r="H138" s="32"/>
      <c r="I138" s="33"/>
      <c r="J138" s="34"/>
      <c r="K138" s="34">
        <f>J137+K137</f>
        <v>0</v>
      </c>
      <c r="L138" s="35"/>
    </row>
    <row r="139" spans="1:14" ht="12">
      <c r="K139" s="38" t="b">
        <f>SUM(J137:K137)=K138</f>
        <v>1</v>
      </c>
    </row>
    <row r="140" spans="1:14" ht="12">
      <c r="K140" s="38" t="b">
        <f>K138=N137</f>
        <v>1</v>
      </c>
    </row>
    <row r="141" spans="1:14" ht="12"/>
  </sheetData>
  <mergeCells count="75">
    <mergeCell ref="B7:D7"/>
    <mergeCell ref="B8:D8"/>
    <mergeCell ref="B9:D9"/>
    <mergeCell ref="B10:D10"/>
    <mergeCell ref="B56:D56"/>
    <mergeCell ref="B42:D42"/>
    <mergeCell ref="B11:D11"/>
    <mergeCell ref="B12:D12"/>
    <mergeCell ref="B20:D20"/>
    <mergeCell ref="B21:D21"/>
    <mergeCell ref="B22:D22"/>
    <mergeCell ref="B23:D23"/>
    <mergeCell ref="B37:D37"/>
    <mergeCell ref="B38:D38"/>
    <mergeCell ref="B39:D39"/>
    <mergeCell ref="B40:D40"/>
    <mergeCell ref="B41:D41"/>
    <mergeCell ref="B48:D48"/>
    <mergeCell ref="B49:D50"/>
    <mergeCell ref="B51:D51"/>
    <mergeCell ref="B52:D53"/>
    <mergeCell ref="B55:D55"/>
    <mergeCell ref="B43:D43"/>
    <mergeCell ref="B44:D44"/>
    <mergeCell ref="B45:D45"/>
    <mergeCell ref="B46:D46"/>
    <mergeCell ref="B47:D47"/>
    <mergeCell ref="B63:D63"/>
    <mergeCell ref="B66:D67"/>
    <mergeCell ref="B69:D69"/>
    <mergeCell ref="B71:D71"/>
    <mergeCell ref="B57:D57"/>
    <mergeCell ref="B58:D58"/>
    <mergeCell ref="B59:D59"/>
    <mergeCell ref="B60:D60"/>
    <mergeCell ref="B61:D61"/>
    <mergeCell ref="B62:D62"/>
    <mergeCell ref="B95:D95"/>
    <mergeCell ref="B77:D77"/>
    <mergeCell ref="B87:D87"/>
    <mergeCell ref="B88:D88"/>
    <mergeCell ref="B89:D89"/>
    <mergeCell ref="B90:D90"/>
    <mergeCell ref="B91:D91"/>
    <mergeCell ref="B92:D92"/>
    <mergeCell ref="B93:D93"/>
    <mergeCell ref="B94:D94"/>
    <mergeCell ref="B113:D114"/>
    <mergeCell ref="B96:D96"/>
    <mergeCell ref="B97:D97"/>
    <mergeCell ref="B98:D98"/>
    <mergeCell ref="B99:D99"/>
    <mergeCell ref="B100:D100"/>
    <mergeCell ref="B101:D101"/>
    <mergeCell ref="B102:D102"/>
    <mergeCell ref="B103:D103"/>
    <mergeCell ref="B104:D104"/>
    <mergeCell ref="B107:D107"/>
    <mergeCell ref="B108:D108"/>
    <mergeCell ref="B133:D133"/>
    <mergeCell ref="B137:D137"/>
    <mergeCell ref="B138:D138"/>
    <mergeCell ref="B116:D116"/>
    <mergeCell ref="B117:D117"/>
    <mergeCell ref="B118:D118"/>
    <mergeCell ref="B119:D119"/>
    <mergeCell ref="B128:D128"/>
    <mergeCell ref="B132:D132"/>
    <mergeCell ref="B134:D134"/>
    <mergeCell ref="B135:D135"/>
    <mergeCell ref="B136:D136"/>
    <mergeCell ref="B120:D120"/>
    <mergeCell ref="B122:D122"/>
    <mergeCell ref="B124:D124"/>
    <mergeCell ref="B126:D126"/>
  </mergeCells>
  <dataValidations count="1">
    <dataValidation type="list" allowBlank="1" showInputMessage="1" showErrorMessage="1" sqref="I25:I33 I21 I35 I37 I39 I41 I43 I45 I47 I49:I50 I55 I128 I57 I61 I63:I64 I66 I68:I69 I71 I52:I53 I75 I77 I79 I115:I116 I118 I81 I83 I85 I87 I101 I111 I113 I89 I91 I93 I103 I105 I95 I97 I99 I107 I109 I59 I73 I120 I12:I19 I122 I124 I126" xr:uid="{81CB4E17-FD34-4F70-BABD-6525CD02BA13}">
      <formula1>"T,F"</formula1>
    </dataValidation>
  </dataValidations>
  <pageMargins left="0.39370078740157483" right="0.39370078740157483" top="0.59055118110236227" bottom="0.51181102362204722" header="0" footer="0.19685039370078741"/>
  <pageSetup paperSize="9" scale="81" fitToHeight="0" orientation="portrait" r:id="rId1"/>
  <headerFooter>
    <oddHeader>&amp;C&amp;"Verdana"&amp;7&amp;K000000 Turner &amp; Townsend Internal Only&amp;1#_x000D_</oddHeader>
    <oddFooter>&amp;L&amp;"Verdana,Regular"&amp;K03+000Turner &amp;&amp; Townsend alinea&amp;R&amp;"Verdana,Regular"&amp;K03+000&amp;P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A9F0E-D267-45E3-9533-CB9F1E97E4AA}">
  <dimension ref="A1:L815"/>
  <sheetViews>
    <sheetView view="pageBreakPreview" zoomScaleNormal="90" zoomScaleSheetLayoutView="100" workbookViewId="0">
      <selection activeCell="A607" sqref="A607:G607"/>
    </sheetView>
  </sheetViews>
  <sheetFormatPr defaultRowHeight="14.85"/>
  <cols>
    <col min="1" max="1" width="13" customWidth="1"/>
    <col min="2" max="2" width="60" customWidth="1"/>
    <col min="3" max="6" width="13" customWidth="1"/>
    <col min="7" max="7" width="49.140625" customWidth="1"/>
    <col min="9" max="9" width="17.42578125" customWidth="1"/>
  </cols>
  <sheetData>
    <row r="1" spans="1:12" ht="17.45">
      <c r="A1" s="210" t="s">
        <v>22</v>
      </c>
      <c r="B1" s="211"/>
      <c r="C1" s="211"/>
      <c r="D1" s="211"/>
      <c r="E1" s="211"/>
      <c r="F1" s="211"/>
      <c r="G1" s="211"/>
    </row>
    <row r="2" spans="1:12">
      <c r="A2" s="212" t="s">
        <v>23</v>
      </c>
      <c r="B2" s="211"/>
      <c r="C2" s="211"/>
      <c r="D2" s="211"/>
      <c r="E2" s="211"/>
      <c r="F2" s="211"/>
      <c r="G2" s="211"/>
    </row>
    <row r="3" spans="1:12" ht="15.75">
      <c r="A3" s="213" t="s">
        <v>24</v>
      </c>
      <c r="B3" s="211"/>
      <c r="C3" s="211"/>
      <c r="D3" s="211"/>
      <c r="E3" s="211"/>
      <c r="F3" s="211"/>
      <c r="G3" s="211"/>
    </row>
    <row r="4" spans="1:12" ht="15.75">
      <c r="A4" s="213" t="s">
        <v>25</v>
      </c>
      <c r="B4" s="211"/>
      <c r="C4" s="211"/>
      <c r="D4" s="211"/>
      <c r="E4" s="211"/>
      <c r="F4" s="211"/>
      <c r="G4" s="211"/>
    </row>
    <row r="5" spans="1:12" ht="15.75">
      <c r="A5" s="213" t="s">
        <v>264</v>
      </c>
      <c r="B5" s="211"/>
      <c r="C5" s="211"/>
      <c r="D5" s="211"/>
      <c r="E5" s="211"/>
      <c r="F5" s="211"/>
      <c r="G5" s="211"/>
      <c r="J5" s="4"/>
      <c r="K5" s="4"/>
      <c r="L5" s="4"/>
    </row>
    <row r="6" spans="1:12">
      <c r="A6" s="219" t="s">
        <v>78</v>
      </c>
      <c r="B6" s="219" t="s">
        <v>27</v>
      </c>
      <c r="C6" s="219" t="s">
        <v>265</v>
      </c>
      <c r="D6" s="219" t="s">
        <v>186</v>
      </c>
      <c r="E6" s="219" t="s">
        <v>266</v>
      </c>
      <c r="F6" s="219" t="s">
        <v>192</v>
      </c>
      <c r="G6" s="219" t="s">
        <v>267</v>
      </c>
    </row>
    <row r="7" spans="1:12">
      <c r="A7" s="224" t="s">
        <v>80</v>
      </c>
      <c r="B7" s="224" t="s">
        <v>81</v>
      </c>
      <c r="C7" s="229"/>
      <c r="D7" s="224" t="s">
        <v>164</v>
      </c>
      <c r="E7" s="229"/>
      <c r="F7" s="229">
        <f>F8+F16</f>
        <v>0</v>
      </c>
      <c r="G7" s="220" t="s">
        <v>164</v>
      </c>
      <c r="I7" s="90"/>
    </row>
    <row r="8" spans="1:12">
      <c r="A8" s="225" t="s">
        <v>82</v>
      </c>
      <c r="B8" s="225" t="s">
        <v>83</v>
      </c>
      <c r="C8" s="230"/>
      <c r="D8" s="225" t="s">
        <v>164</v>
      </c>
      <c r="E8" s="230"/>
      <c r="F8" s="230">
        <f>F9</f>
        <v>0</v>
      </c>
      <c r="G8" s="221" t="s">
        <v>164</v>
      </c>
      <c r="H8" s="4"/>
      <c r="I8" s="91"/>
    </row>
    <row r="9" spans="1:12">
      <c r="A9" s="226" t="s">
        <v>268</v>
      </c>
      <c r="B9" s="226" t="s">
        <v>269</v>
      </c>
      <c r="C9" s="231"/>
      <c r="D9" s="226" t="s">
        <v>164</v>
      </c>
      <c r="E9" s="231"/>
      <c r="F9" s="231">
        <f>F10</f>
        <v>0</v>
      </c>
      <c r="G9" s="222" t="s">
        <v>164</v>
      </c>
    </row>
    <row r="10" spans="1:12">
      <c r="A10" s="226" t="s">
        <v>270</v>
      </c>
      <c r="B10" s="226" t="s">
        <v>271</v>
      </c>
      <c r="C10" s="231"/>
      <c r="D10" s="226" t="s">
        <v>164</v>
      </c>
      <c r="E10" s="231"/>
      <c r="F10" s="231">
        <f>SUM(F11:F15)</f>
        <v>0</v>
      </c>
      <c r="G10" s="222" t="s">
        <v>164</v>
      </c>
    </row>
    <row r="11" spans="1:12">
      <c r="A11" s="227" t="s">
        <v>272</v>
      </c>
      <c r="B11" s="227" t="s">
        <v>273</v>
      </c>
      <c r="C11" s="232"/>
      <c r="D11" s="227" t="s">
        <v>274</v>
      </c>
      <c r="E11" s="232"/>
      <c r="F11" s="232">
        <f>C11*E11</f>
        <v>0</v>
      </c>
      <c r="G11" s="223" t="s">
        <v>164</v>
      </c>
    </row>
    <row r="12" spans="1:12">
      <c r="A12" s="228"/>
      <c r="B12" s="228" t="s">
        <v>275</v>
      </c>
      <c r="C12" s="232"/>
      <c r="D12" s="227"/>
      <c r="E12" s="232"/>
      <c r="F12" s="232">
        <f t="shared" ref="F12:F15" si="0">C12*E12</f>
        <v>0</v>
      </c>
      <c r="G12" s="223"/>
    </row>
    <row r="13" spans="1:12">
      <c r="A13" s="228"/>
      <c r="B13" s="228" t="s">
        <v>275</v>
      </c>
      <c r="C13" s="232"/>
      <c r="D13" s="227"/>
      <c r="E13" s="232"/>
      <c r="F13" s="232">
        <f t="shared" si="0"/>
        <v>0</v>
      </c>
      <c r="G13" s="223"/>
    </row>
    <row r="14" spans="1:12">
      <c r="A14" s="228"/>
      <c r="B14" s="228" t="s">
        <v>275</v>
      </c>
      <c r="C14" s="232"/>
      <c r="D14" s="227"/>
      <c r="E14" s="232"/>
      <c r="F14" s="232">
        <f t="shared" si="0"/>
        <v>0</v>
      </c>
      <c r="G14" s="223"/>
    </row>
    <row r="15" spans="1:12">
      <c r="A15" s="228"/>
      <c r="B15" s="228" t="s">
        <v>275</v>
      </c>
      <c r="C15" s="232"/>
      <c r="D15" s="227"/>
      <c r="E15" s="232"/>
      <c r="F15" s="232">
        <f t="shared" si="0"/>
        <v>0</v>
      </c>
      <c r="G15" s="223"/>
    </row>
    <row r="16" spans="1:12">
      <c r="A16" s="225" t="s">
        <v>84</v>
      </c>
      <c r="B16" s="225" t="s">
        <v>85</v>
      </c>
      <c r="C16" s="230"/>
      <c r="D16" s="225" t="s">
        <v>164</v>
      </c>
      <c r="E16" s="230"/>
      <c r="F16" s="230">
        <f>F17</f>
        <v>0</v>
      </c>
      <c r="G16" s="221" t="s">
        <v>164</v>
      </c>
    </row>
    <row r="17" spans="1:7">
      <c r="A17" s="226" t="s">
        <v>276</v>
      </c>
      <c r="B17" s="226" t="s">
        <v>277</v>
      </c>
      <c r="C17" s="231"/>
      <c r="D17" s="226" t="s">
        <v>164</v>
      </c>
      <c r="E17" s="231"/>
      <c r="F17" s="231">
        <f>F18</f>
        <v>0</v>
      </c>
      <c r="G17" s="222" t="s">
        <v>164</v>
      </c>
    </row>
    <row r="18" spans="1:7">
      <c r="A18" s="226" t="s">
        <v>278</v>
      </c>
      <c r="B18" s="226" t="s">
        <v>279</v>
      </c>
      <c r="C18" s="231"/>
      <c r="D18" s="226" t="s">
        <v>164</v>
      </c>
      <c r="E18" s="231"/>
      <c r="F18" s="231">
        <f>SUM(F19:F22)</f>
        <v>0</v>
      </c>
      <c r="G18" s="222" t="s">
        <v>164</v>
      </c>
    </row>
    <row r="19" spans="1:7" ht="25.5">
      <c r="A19" s="227" t="s">
        <v>280</v>
      </c>
      <c r="B19" s="227" t="s">
        <v>281</v>
      </c>
      <c r="C19" s="232"/>
      <c r="D19" s="227" t="s">
        <v>198</v>
      </c>
      <c r="E19" s="232"/>
      <c r="F19" s="232">
        <f>C19*E19</f>
        <v>0</v>
      </c>
      <c r="G19" s="223" t="s">
        <v>164</v>
      </c>
    </row>
    <row r="20" spans="1:7">
      <c r="A20" s="228"/>
      <c r="B20" s="228" t="s">
        <v>275</v>
      </c>
      <c r="C20" s="232"/>
      <c r="D20" s="227"/>
      <c r="E20" s="232"/>
      <c r="F20" s="232">
        <f t="shared" ref="F20:F22" si="1">C20*E20</f>
        <v>0</v>
      </c>
      <c r="G20" s="223"/>
    </row>
    <row r="21" spans="1:7">
      <c r="A21" s="228"/>
      <c r="B21" s="228" t="s">
        <v>275</v>
      </c>
      <c r="C21" s="232"/>
      <c r="D21" s="227"/>
      <c r="E21" s="232"/>
      <c r="F21" s="232">
        <f t="shared" si="1"/>
        <v>0</v>
      </c>
      <c r="G21" s="223"/>
    </row>
    <row r="22" spans="1:7">
      <c r="A22" s="228"/>
      <c r="B22" s="228" t="s">
        <v>275</v>
      </c>
      <c r="C22" s="232"/>
      <c r="D22" s="227"/>
      <c r="E22" s="232"/>
      <c r="F22" s="232">
        <f t="shared" si="1"/>
        <v>0</v>
      </c>
      <c r="G22" s="223"/>
    </row>
    <row r="23" spans="1:7">
      <c r="A23" s="224" t="s">
        <v>86</v>
      </c>
      <c r="B23" s="224" t="s">
        <v>87</v>
      </c>
      <c r="C23" s="229"/>
      <c r="D23" s="224" t="s">
        <v>164</v>
      </c>
      <c r="E23" s="229"/>
      <c r="F23" s="229">
        <f>F24</f>
        <v>0</v>
      </c>
      <c r="G23" s="220" t="s">
        <v>164</v>
      </c>
    </row>
    <row r="24" spans="1:7">
      <c r="A24" s="225" t="s">
        <v>88</v>
      </c>
      <c r="B24" s="225" t="s">
        <v>87</v>
      </c>
      <c r="C24" s="230"/>
      <c r="D24" s="225" t="s">
        <v>164</v>
      </c>
      <c r="E24" s="230"/>
      <c r="F24" s="230">
        <f>F25+F75</f>
        <v>0</v>
      </c>
      <c r="G24" s="221" t="s">
        <v>164</v>
      </c>
    </row>
    <row r="25" spans="1:7">
      <c r="A25" s="226" t="s">
        <v>282</v>
      </c>
      <c r="B25" s="226" t="s">
        <v>283</v>
      </c>
      <c r="C25" s="231"/>
      <c r="D25" s="226" t="s">
        <v>164</v>
      </c>
      <c r="E25" s="231"/>
      <c r="F25" s="231">
        <f>F26+F32+F37+F42+F48+F53+F58+F63+F69</f>
        <v>0</v>
      </c>
      <c r="G25" s="222" t="s">
        <v>164</v>
      </c>
    </row>
    <row r="26" spans="1:7">
      <c r="A26" s="226" t="s">
        <v>284</v>
      </c>
      <c r="B26" s="226" t="s">
        <v>285</v>
      </c>
      <c r="C26" s="231"/>
      <c r="D26" s="226" t="s">
        <v>164</v>
      </c>
      <c r="E26" s="231"/>
      <c r="F26" s="231">
        <f>SUM(F27:F31)</f>
        <v>0</v>
      </c>
      <c r="G26" s="222" t="s">
        <v>164</v>
      </c>
    </row>
    <row r="27" spans="1:7" ht="25.5">
      <c r="A27" s="227" t="s">
        <v>286</v>
      </c>
      <c r="B27" s="227" t="s">
        <v>287</v>
      </c>
      <c r="C27" s="232"/>
      <c r="D27" s="227" t="s">
        <v>274</v>
      </c>
      <c r="E27" s="232"/>
      <c r="F27" s="232">
        <f>C27*E27</f>
        <v>0</v>
      </c>
      <c r="G27" s="223" t="s">
        <v>164</v>
      </c>
    </row>
    <row r="28" spans="1:7" ht="25.5">
      <c r="A28" s="227"/>
      <c r="B28" s="227" t="s">
        <v>288</v>
      </c>
      <c r="C28" s="232"/>
      <c r="D28" s="227" t="s">
        <v>274</v>
      </c>
      <c r="E28" s="232"/>
      <c r="F28" s="232">
        <f>C28*E28</f>
        <v>0</v>
      </c>
      <c r="G28" s="223" t="s">
        <v>164</v>
      </c>
    </row>
    <row r="29" spans="1:7">
      <c r="A29" s="227"/>
      <c r="B29" s="228" t="s">
        <v>275</v>
      </c>
      <c r="C29" s="232"/>
      <c r="D29" s="227"/>
      <c r="E29" s="232"/>
      <c r="F29" s="232">
        <f>C29*E29</f>
        <v>0</v>
      </c>
      <c r="G29" s="223"/>
    </row>
    <row r="30" spans="1:7">
      <c r="A30" s="227"/>
      <c r="B30" s="228" t="s">
        <v>275</v>
      </c>
      <c r="C30" s="232"/>
      <c r="D30" s="227"/>
      <c r="E30" s="232"/>
      <c r="F30" s="232">
        <f>C30*E30</f>
        <v>0</v>
      </c>
      <c r="G30" s="223"/>
    </row>
    <row r="31" spans="1:7">
      <c r="A31" s="227"/>
      <c r="B31" s="228" t="s">
        <v>275</v>
      </c>
      <c r="C31" s="232"/>
      <c r="D31" s="227"/>
      <c r="E31" s="232"/>
      <c r="F31" s="232">
        <f>C31*E31</f>
        <v>0</v>
      </c>
      <c r="G31" s="223"/>
    </row>
    <row r="32" spans="1:7">
      <c r="A32" s="226" t="s">
        <v>289</v>
      </c>
      <c r="B32" s="226" t="s">
        <v>290</v>
      </c>
      <c r="C32" s="231"/>
      <c r="D32" s="226" t="s">
        <v>164</v>
      </c>
      <c r="E32" s="231"/>
      <c r="F32" s="231">
        <f>SUM(F33:F36)</f>
        <v>0</v>
      </c>
      <c r="G32" s="222" t="s">
        <v>164</v>
      </c>
    </row>
    <row r="33" spans="1:7" ht="25.5">
      <c r="A33" s="227" t="s">
        <v>291</v>
      </c>
      <c r="B33" s="227" t="s">
        <v>292</v>
      </c>
      <c r="C33" s="232"/>
      <c r="D33" s="227" t="s">
        <v>198</v>
      </c>
      <c r="E33" s="232"/>
      <c r="F33" s="232">
        <f>C33*E33</f>
        <v>0</v>
      </c>
      <c r="G33" s="223" t="s">
        <v>164</v>
      </c>
    </row>
    <row r="34" spans="1:7">
      <c r="A34" s="227"/>
      <c r="B34" s="228" t="s">
        <v>275</v>
      </c>
      <c r="C34" s="232"/>
      <c r="D34" s="227"/>
      <c r="E34" s="232"/>
      <c r="F34" s="232">
        <f t="shared" ref="F34:F36" si="2">C34*E34</f>
        <v>0</v>
      </c>
      <c r="G34" s="223"/>
    </row>
    <row r="35" spans="1:7">
      <c r="A35" s="227"/>
      <c r="B35" s="228" t="s">
        <v>275</v>
      </c>
      <c r="C35" s="232"/>
      <c r="D35" s="227"/>
      <c r="E35" s="232"/>
      <c r="F35" s="232">
        <f t="shared" si="2"/>
        <v>0</v>
      </c>
      <c r="G35" s="223"/>
    </row>
    <row r="36" spans="1:7">
      <c r="A36" s="227"/>
      <c r="B36" s="228" t="s">
        <v>275</v>
      </c>
      <c r="C36" s="232"/>
      <c r="D36" s="227"/>
      <c r="E36" s="232"/>
      <c r="F36" s="232">
        <f t="shared" si="2"/>
        <v>0</v>
      </c>
      <c r="G36" s="223"/>
    </row>
    <row r="37" spans="1:7">
      <c r="A37" s="226" t="s">
        <v>293</v>
      </c>
      <c r="B37" s="226" t="s">
        <v>294</v>
      </c>
      <c r="C37" s="231"/>
      <c r="D37" s="226" t="s">
        <v>164</v>
      </c>
      <c r="E37" s="231"/>
      <c r="F37" s="231">
        <f>SUM(F38:F41)</f>
        <v>0</v>
      </c>
      <c r="G37" s="222" t="s">
        <v>164</v>
      </c>
    </row>
    <row r="38" spans="1:7">
      <c r="A38" s="227" t="s">
        <v>295</v>
      </c>
      <c r="B38" s="227" t="s">
        <v>296</v>
      </c>
      <c r="C38" s="232"/>
      <c r="D38" s="227" t="s">
        <v>297</v>
      </c>
      <c r="E38" s="232"/>
      <c r="F38" s="232">
        <f>C38*E38</f>
        <v>0</v>
      </c>
      <c r="G38" s="223" t="s">
        <v>164</v>
      </c>
    </row>
    <row r="39" spans="1:7">
      <c r="A39" s="227"/>
      <c r="B39" s="228" t="s">
        <v>275</v>
      </c>
      <c r="C39" s="232"/>
      <c r="D39" s="227"/>
      <c r="E39" s="232"/>
      <c r="F39" s="232">
        <f t="shared" ref="F39:F41" si="3">C39*E39</f>
        <v>0</v>
      </c>
      <c r="G39" s="223"/>
    </row>
    <row r="40" spans="1:7">
      <c r="A40" s="227"/>
      <c r="B40" s="228" t="s">
        <v>275</v>
      </c>
      <c r="C40" s="232"/>
      <c r="D40" s="227"/>
      <c r="E40" s="232"/>
      <c r="F40" s="232">
        <f t="shared" si="3"/>
        <v>0</v>
      </c>
      <c r="G40" s="223"/>
    </row>
    <row r="41" spans="1:7">
      <c r="A41" s="227"/>
      <c r="B41" s="228" t="s">
        <v>275</v>
      </c>
      <c r="C41" s="232"/>
      <c r="D41" s="227"/>
      <c r="E41" s="232"/>
      <c r="F41" s="232">
        <f t="shared" si="3"/>
        <v>0</v>
      </c>
      <c r="G41" s="223"/>
    </row>
    <row r="42" spans="1:7">
      <c r="A42" s="226" t="s">
        <v>298</v>
      </c>
      <c r="B42" s="226" t="s">
        <v>299</v>
      </c>
      <c r="C42" s="231"/>
      <c r="D42" s="226" t="s">
        <v>164</v>
      </c>
      <c r="E42" s="231"/>
      <c r="F42" s="231">
        <f>SUM(F43:F47)</f>
        <v>0</v>
      </c>
      <c r="G42" s="222" t="s">
        <v>164</v>
      </c>
    </row>
    <row r="43" spans="1:7">
      <c r="A43" s="227" t="s">
        <v>300</v>
      </c>
      <c r="B43" s="227" t="s">
        <v>301</v>
      </c>
      <c r="C43" s="232"/>
      <c r="D43" s="227" t="s">
        <v>297</v>
      </c>
      <c r="E43" s="232"/>
      <c r="F43" s="232">
        <f>C43*E43</f>
        <v>0</v>
      </c>
      <c r="G43" s="223" t="s">
        <v>164</v>
      </c>
    </row>
    <row r="44" spans="1:7">
      <c r="A44" s="227" t="s">
        <v>302</v>
      </c>
      <c r="B44" s="227" t="s">
        <v>303</v>
      </c>
      <c r="C44" s="232"/>
      <c r="D44" s="227" t="s">
        <v>297</v>
      </c>
      <c r="E44" s="232"/>
      <c r="F44" s="232">
        <f>C44*E44</f>
        <v>0</v>
      </c>
      <c r="G44" s="223" t="s">
        <v>164</v>
      </c>
    </row>
    <row r="45" spans="1:7">
      <c r="A45" s="227"/>
      <c r="B45" s="228" t="s">
        <v>275</v>
      </c>
      <c r="C45" s="232"/>
      <c r="D45" s="227"/>
      <c r="E45" s="232"/>
      <c r="F45" s="232">
        <f t="shared" ref="F45:F47" si="4">C45*E45</f>
        <v>0</v>
      </c>
      <c r="G45" s="223"/>
    </row>
    <row r="46" spans="1:7">
      <c r="A46" s="227"/>
      <c r="B46" s="228" t="s">
        <v>275</v>
      </c>
      <c r="C46" s="232"/>
      <c r="D46" s="227"/>
      <c r="E46" s="232"/>
      <c r="F46" s="232">
        <f t="shared" si="4"/>
        <v>0</v>
      </c>
      <c r="G46" s="223"/>
    </row>
    <row r="47" spans="1:7">
      <c r="A47" s="227"/>
      <c r="B47" s="228" t="s">
        <v>275</v>
      </c>
      <c r="C47" s="232"/>
      <c r="D47" s="227"/>
      <c r="E47" s="232"/>
      <c r="F47" s="232">
        <f t="shared" si="4"/>
        <v>0</v>
      </c>
      <c r="G47" s="223"/>
    </row>
    <row r="48" spans="1:7" ht="25.5">
      <c r="A48" s="226" t="s">
        <v>304</v>
      </c>
      <c r="B48" s="226" t="s">
        <v>305</v>
      </c>
      <c r="C48" s="231"/>
      <c r="D48" s="226" t="s">
        <v>164</v>
      </c>
      <c r="E48" s="231"/>
      <c r="F48" s="231">
        <f>SUM(F49:F52)</f>
        <v>0</v>
      </c>
      <c r="G48" s="222" t="s">
        <v>164</v>
      </c>
    </row>
    <row r="49" spans="1:7">
      <c r="A49" s="227" t="s">
        <v>306</v>
      </c>
      <c r="B49" s="227" t="s">
        <v>307</v>
      </c>
      <c r="C49" s="232"/>
      <c r="D49" s="227" t="s">
        <v>308</v>
      </c>
      <c r="E49" s="232"/>
      <c r="F49" s="232">
        <f>C49*E49</f>
        <v>0</v>
      </c>
      <c r="G49" s="223" t="s">
        <v>164</v>
      </c>
    </row>
    <row r="50" spans="1:7">
      <c r="A50" s="227"/>
      <c r="B50" s="228" t="s">
        <v>275</v>
      </c>
      <c r="C50" s="232"/>
      <c r="D50" s="227"/>
      <c r="E50" s="232"/>
      <c r="F50" s="232">
        <f t="shared" ref="F50:F52" si="5">C50*E50</f>
        <v>0</v>
      </c>
      <c r="G50" s="223"/>
    </row>
    <row r="51" spans="1:7">
      <c r="A51" s="227"/>
      <c r="B51" s="228" t="s">
        <v>275</v>
      </c>
      <c r="C51" s="232"/>
      <c r="D51" s="227"/>
      <c r="E51" s="232"/>
      <c r="F51" s="232">
        <f t="shared" si="5"/>
        <v>0</v>
      </c>
      <c r="G51" s="223"/>
    </row>
    <row r="52" spans="1:7">
      <c r="A52" s="227"/>
      <c r="B52" s="228" t="s">
        <v>275</v>
      </c>
      <c r="C52" s="232"/>
      <c r="D52" s="227"/>
      <c r="E52" s="232"/>
      <c r="F52" s="232">
        <f t="shared" si="5"/>
        <v>0</v>
      </c>
      <c r="G52" s="223"/>
    </row>
    <row r="53" spans="1:7" ht="25.5">
      <c r="A53" s="226" t="s">
        <v>309</v>
      </c>
      <c r="B53" s="226" t="s">
        <v>310</v>
      </c>
      <c r="C53" s="231"/>
      <c r="D53" s="226" t="s">
        <v>164</v>
      </c>
      <c r="E53" s="231"/>
      <c r="F53" s="231">
        <f>SUM(F54:F57)</f>
        <v>0</v>
      </c>
      <c r="G53" s="222" t="s">
        <v>164</v>
      </c>
    </row>
    <row r="54" spans="1:7">
      <c r="A54" s="227" t="s">
        <v>311</v>
      </c>
      <c r="B54" s="227" t="s">
        <v>312</v>
      </c>
      <c r="C54" s="232"/>
      <c r="D54" s="227" t="s">
        <v>297</v>
      </c>
      <c r="E54" s="232"/>
      <c r="F54" s="232">
        <f>C54*E54</f>
        <v>0</v>
      </c>
      <c r="G54" s="223" t="s">
        <v>164</v>
      </c>
    </row>
    <row r="55" spans="1:7">
      <c r="A55" s="227"/>
      <c r="B55" s="228" t="s">
        <v>275</v>
      </c>
      <c r="C55" s="232"/>
      <c r="D55" s="227"/>
      <c r="E55" s="232"/>
      <c r="F55" s="232">
        <f t="shared" ref="F55:F57" si="6">C55*E55</f>
        <v>0</v>
      </c>
      <c r="G55" s="223"/>
    </row>
    <row r="56" spans="1:7">
      <c r="A56" s="227"/>
      <c r="B56" s="228" t="s">
        <v>275</v>
      </c>
      <c r="C56" s="232"/>
      <c r="D56" s="227"/>
      <c r="E56" s="232"/>
      <c r="F56" s="232">
        <f t="shared" si="6"/>
        <v>0</v>
      </c>
      <c r="G56" s="223"/>
    </row>
    <row r="57" spans="1:7">
      <c r="A57" s="227"/>
      <c r="B57" s="228" t="s">
        <v>275</v>
      </c>
      <c r="C57" s="232"/>
      <c r="D57" s="227"/>
      <c r="E57" s="232"/>
      <c r="F57" s="232">
        <f t="shared" si="6"/>
        <v>0</v>
      </c>
      <c r="G57" s="223"/>
    </row>
    <row r="58" spans="1:7">
      <c r="A58" s="226" t="s">
        <v>313</v>
      </c>
      <c r="B58" s="226" t="s">
        <v>314</v>
      </c>
      <c r="C58" s="231"/>
      <c r="D58" s="226" t="s">
        <v>164</v>
      </c>
      <c r="E58" s="231"/>
      <c r="F58" s="231">
        <f>SUM(F59:F62)</f>
        <v>0</v>
      </c>
      <c r="G58" s="222" t="s">
        <v>164</v>
      </c>
    </row>
    <row r="59" spans="1:7">
      <c r="A59" s="227" t="s">
        <v>315</v>
      </c>
      <c r="B59" s="227" t="s">
        <v>316</v>
      </c>
      <c r="C59" s="232"/>
      <c r="D59" s="227" t="s">
        <v>198</v>
      </c>
      <c r="E59" s="232"/>
      <c r="F59" s="232">
        <f>C59*E59</f>
        <v>0</v>
      </c>
      <c r="G59" s="223" t="s">
        <v>164</v>
      </c>
    </row>
    <row r="60" spans="1:7">
      <c r="A60" s="227"/>
      <c r="B60" s="228" t="s">
        <v>275</v>
      </c>
      <c r="C60" s="232"/>
      <c r="D60" s="227"/>
      <c r="E60" s="232"/>
      <c r="F60" s="232">
        <f t="shared" ref="F60:F62" si="7">C60*E60</f>
        <v>0</v>
      </c>
      <c r="G60" s="223"/>
    </row>
    <row r="61" spans="1:7">
      <c r="A61" s="227"/>
      <c r="B61" s="228" t="s">
        <v>275</v>
      </c>
      <c r="C61" s="232"/>
      <c r="D61" s="227"/>
      <c r="E61" s="232"/>
      <c r="F61" s="232">
        <f t="shared" si="7"/>
        <v>0</v>
      </c>
      <c r="G61" s="223"/>
    </row>
    <row r="62" spans="1:7">
      <c r="A62" s="227"/>
      <c r="B62" s="228" t="s">
        <v>275</v>
      </c>
      <c r="C62" s="232"/>
      <c r="D62" s="227"/>
      <c r="E62" s="232"/>
      <c r="F62" s="232">
        <f t="shared" si="7"/>
        <v>0</v>
      </c>
      <c r="G62" s="223"/>
    </row>
    <row r="63" spans="1:7">
      <c r="A63" s="226" t="s">
        <v>317</v>
      </c>
      <c r="B63" s="226" t="s">
        <v>318</v>
      </c>
      <c r="C63" s="231"/>
      <c r="D63" s="226" t="s">
        <v>164</v>
      </c>
      <c r="E63" s="231"/>
      <c r="F63" s="231">
        <f>SUM(F64:F68)</f>
        <v>0</v>
      </c>
      <c r="G63" s="222" t="s">
        <v>164</v>
      </c>
    </row>
    <row r="64" spans="1:7">
      <c r="A64" s="227" t="s">
        <v>319</v>
      </c>
      <c r="B64" s="227" t="s">
        <v>320</v>
      </c>
      <c r="C64" s="232"/>
      <c r="D64" s="227" t="s">
        <v>297</v>
      </c>
      <c r="E64" s="232"/>
      <c r="F64" s="232">
        <f>C64*E64</f>
        <v>0</v>
      </c>
      <c r="G64" s="223" t="s">
        <v>164</v>
      </c>
    </row>
    <row r="65" spans="1:7">
      <c r="A65" s="227" t="s">
        <v>321</v>
      </c>
      <c r="B65" s="227" t="s">
        <v>322</v>
      </c>
      <c r="C65" s="232"/>
      <c r="D65" s="227" t="s">
        <v>297</v>
      </c>
      <c r="E65" s="232"/>
      <c r="F65" s="232">
        <f>C65*E65</f>
        <v>0</v>
      </c>
      <c r="G65" s="223" t="s">
        <v>164</v>
      </c>
    </row>
    <row r="66" spans="1:7">
      <c r="A66" s="227"/>
      <c r="B66" s="228" t="s">
        <v>275</v>
      </c>
      <c r="C66" s="232"/>
      <c r="D66" s="227"/>
      <c r="E66" s="232"/>
      <c r="F66" s="232">
        <f t="shared" ref="F66:F68" si="8">C66*E66</f>
        <v>0</v>
      </c>
      <c r="G66" s="223"/>
    </row>
    <row r="67" spans="1:7">
      <c r="A67" s="227"/>
      <c r="B67" s="228" t="s">
        <v>275</v>
      </c>
      <c r="C67" s="232"/>
      <c r="D67" s="227"/>
      <c r="E67" s="232"/>
      <c r="F67" s="232">
        <f t="shared" si="8"/>
        <v>0</v>
      </c>
      <c r="G67" s="223"/>
    </row>
    <row r="68" spans="1:7">
      <c r="A68" s="227"/>
      <c r="B68" s="228" t="s">
        <v>275</v>
      </c>
      <c r="C68" s="232"/>
      <c r="D68" s="227"/>
      <c r="E68" s="232"/>
      <c r="F68" s="232">
        <f t="shared" si="8"/>
        <v>0</v>
      </c>
      <c r="G68" s="223"/>
    </row>
    <row r="69" spans="1:7">
      <c r="A69" s="226" t="s">
        <v>323</v>
      </c>
      <c r="B69" s="226" t="s">
        <v>324</v>
      </c>
      <c r="C69" s="231"/>
      <c r="D69" s="226" t="s">
        <v>164</v>
      </c>
      <c r="E69" s="231"/>
      <c r="F69" s="231">
        <f>SUM(F70:F74)</f>
        <v>0</v>
      </c>
      <c r="G69" s="222" t="s">
        <v>164</v>
      </c>
    </row>
    <row r="70" spans="1:7">
      <c r="A70" s="227" t="s">
        <v>325</v>
      </c>
      <c r="B70" s="227" t="s">
        <v>326</v>
      </c>
      <c r="C70" s="232"/>
      <c r="D70" s="227" t="s">
        <v>327</v>
      </c>
      <c r="E70" s="232"/>
      <c r="F70" s="232">
        <f>C70*E70</f>
        <v>0</v>
      </c>
      <c r="G70" s="223" t="s">
        <v>164</v>
      </c>
    </row>
    <row r="71" spans="1:7">
      <c r="A71" s="227" t="s">
        <v>328</v>
      </c>
      <c r="B71" s="227" t="s">
        <v>329</v>
      </c>
      <c r="C71" s="232"/>
      <c r="D71" s="227" t="s">
        <v>327</v>
      </c>
      <c r="E71" s="232"/>
      <c r="F71" s="232">
        <f>C71*E71</f>
        <v>0</v>
      </c>
      <c r="G71" s="223" t="s">
        <v>164</v>
      </c>
    </row>
    <row r="72" spans="1:7">
      <c r="A72" s="227"/>
      <c r="B72" s="228" t="s">
        <v>275</v>
      </c>
      <c r="C72" s="232"/>
      <c r="D72" s="227"/>
      <c r="E72" s="232"/>
      <c r="F72" s="232">
        <f t="shared" ref="F72:F74" si="9">C72*E72</f>
        <v>0</v>
      </c>
      <c r="G72" s="223"/>
    </row>
    <row r="73" spans="1:7">
      <c r="A73" s="227"/>
      <c r="B73" s="228" t="s">
        <v>275</v>
      </c>
      <c r="C73" s="232"/>
      <c r="D73" s="227"/>
      <c r="E73" s="232"/>
      <c r="F73" s="232">
        <f t="shared" si="9"/>
        <v>0</v>
      </c>
      <c r="G73" s="223"/>
    </row>
    <row r="74" spans="1:7">
      <c r="A74" s="227"/>
      <c r="B74" s="228" t="s">
        <v>275</v>
      </c>
      <c r="C74" s="232"/>
      <c r="D74" s="227"/>
      <c r="E74" s="232"/>
      <c r="F74" s="232">
        <f t="shared" si="9"/>
        <v>0</v>
      </c>
      <c r="G74" s="223"/>
    </row>
    <row r="75" spans="1:7">
      <c r="A75" s="226" t="s">
        <v>330</v>
      </c>
      <c r="B75" s="226" t="s">
        <v>331</v>
      </c>
      <c r="C75" s="231"/>
      <c r="D75" s="226" t="s">
        <v>164</v>
      </c>
      <c r="E75" s="231"/>
      <c r="F75" s="231">
        <f>F76</f>
        <v>0</v>
      </c>
      <c r="G75" s="222" t="s">
        <v>164</v>
      </c>
    </row>
    <row r="76" spans="1:7">
      <c r="A76" s="226" t="s">
        <v>332</v>
      </c>
      <c r="B76" s="226" t="s">
        <v>331</v>
      </c>
      <c r="C76" s="231"/>
      <c r="D76" s="226" t="s">
        <v>164</v>
      </c>
      <c r="E76" s="231"/>
      <c r="F76" s="231">
        <f>SUM(F77:F84)</f>
        <v>0</v>
      </c>
      <c r="G76" s="222" t="s">
        <v>164</v>
      </c>
    </row>
    <row r="77" spans="1:7">
      <c r="A77" s="227" t="s">
        <v>333</v>
      </c>
      <c r="B77" s="227" t="s">
        <v>334</v>
      </c>
      <c r="C77" s="232"/>
      <c r="D77" s="227" t="s">
        <v>274</v>
      </c>
      <c r="E77" s="232"/>
      <c r="F77" s="232">
        <f>C77*E77</f>
        <v>0</v>
      </c>
      <c r="G77" s="223" t="s">
        <v>164</v>
      </c>
    </row>
    <row r="78" spans="1:7">
      <c r="A78" s="227" t="s">
        <v>335</v>
      </c>
      <c r="B78" s="227" t="s">
        <v>336</v>
      </c>
      <c r="C78" s="232"/>
      <c r="D78" s="227" t="s">
        <v>274</v>
      </c>
      <c r="E78" s="232"/>
      <c r="F78" s="232">
        <f>C78*E78</f>
        <v>0</v>
      </c>
      <c r="G78" s="223" t="s">
        <v>164</v>
      </c>
    </row>
    <row r="79" spans="1:7" ht="25.5">
      <c r="A79" s="227" t="s">
        <v>337</v>
      </c>
      <c r="B79" s="227" t="s">
        <v>338</v>
      </c>
      <c r="C79" s="232"/>
      <c r="D79" s="227" t="s">
        <v>274</v>
      </c>
      <c r="E79" s="232"/>
      <c r="F79" s="232">
        <f>C79*E79</f>
        <v>0</v>
      </c>
      <c r="G79" s="223" t="s">
        <v>164</v>
      </c>
    </row>
    <row r="80" spans="1:7" ht="25.5">
      <c r="A80" s="227" t="s">
        <v>339</v>
      </c>
      <c r="B80" s="227" t="s">
        <v>340</v>
      </c>
      <c r="C80" s="232"/>
      <c r="D80" s="227" t="s">
        <v>274</v>
      </c>
      <c r="E80" s="232"/>
      <c r="F80" s="232">
        <f>C80*E80</f>
        <v>0</v>
      </c>
      <c r="G80" s="223" t="s">
        <v>164</v>
      </c>
    </row>
    <row r="81" spans="1:7">
      <c r="A81" s="227" t="s">
        <v>341</v>
      </c>
      <c r="B81" s="227" t="s">
        <v>342</v>
      </c>
      <c r="C81" s="232"/>
      <c r="D81" s="227" t="s">
        <v>274</v>
      </c>
      <c r="E81" s="232"/>
      <c r="F81" s="232">
        <f>C81*E81</f>
        <v>0</v>
      </c>
      <c r="G81" s="223" t="s">
        <v>164</v>
      </c>
    </row>
    <row r="82" spans="1:7">
      <c r="A82" s="227"/>
      <c r="B82" s="228" t="s">
        <v>275</v>
      </c>
      <c r="C82" s="232"/>
      <c r="D82" s="227"/>
      <c r="E82" s="232"/>
      <c r="F82" s="232">
        <f t="shared" ref="F82:F84" si="10">C82*E82</f>
        <v>0</v>
      </c>
      <c r="G82" s="223"/>
    </row>
    <row r="83" spans="1:7">
      <c r="A83" s="227"/>
      <c r="B83" s="228" t="s">
        <v>275</v>
      </c>
      <c r="C83" s="232"/>
      <c r="D83" s="227"/>
      <c r="E83" s="232"/>
      <c r="F83" s="232">
        <f t="shared" si="10"/>
        <v>0</v>
      </c>
      <c r="G83" s="223"/>
    </row>
    <row r="84" spans="1:7">
      <c r="A84" s="227"/>
      <c r="B84" s="228" t="s">
        <v>275</v>
      </c>
      <c r="C84" s="232"/>
      <c r="D84" s="227"/>
      <c r="E84" s="232"/>
      <c r="F84" s="232">
        <f t="shared" si="10"/>
        <v>0</v>
      </c>
      <c r="G84" s="223"/>
    </row>
    <row r="85" spans="1:7">
      <c r="A85" s="224" t="s">
        <v>89</v>
      </c>
      <c r="B85" s="224" t="s">
        <v>90</v>
      </c>
      <c r="C85" s="229"/>
      <c r="D85" s="224" t="s">
        <v>164</v>
      </c>
      <c r="E85" s="229"/>
      <c r="F85" s="229">
        <f>F86+F115+F122+F164+F184+F210+F232+F249</f>
        <v>0</v>
      </c>
      <c r="G85" s="220" t="s">
        <v>164</v>
      </c>
    </row>
    <row r="86" spans="1:7">
      <c r="A86" s="225" t="s">
        <v>91</v>
      </c>
      <c r="B86" s="225" t="s">
        <v>92</v>
      </c>
      <c r="C86" s="230"/>
      <c r="D86" s="225" t="s">
        <v>164</v>
      </c>
      <c r="E86" s="230"/>
      <c r="F86" s="230">
        <f>F87</f>
        <v>0</v>
      </c>
      <c r="G86" s="221" t="s">
        <v>164</v>
      </c>
    </row>
    <row r="87" spans="1:7">
      <c r="A87" s="226" t="s">
        <v>343</v>
      </c>
      <c r="B87" s="226" t="s">
        <v>344</v>
      </c>
      <c r="C87" s="231"/>
      <c r="D87" s="226" t="s">
        <v>164</v>
      </c>
      <c r="E87" s="231"/>
      <c r="F87" s="231">
        <f>F88+F110</f>
        <v>0</v>
      </c>
      <c r="G87" s="222" t="s">
        <v>164</v>
      </c>
    </row>
    <row r="88" spans="1:7">
      <c r="A88" s="226" t="s">
        <v>345</v>
      </c>
      <c r="B88" s="226" t="s">
        <v>346</v>
      </c>
      <c r="C88" s="231"/>
      <c r="D88" s="226" t="s">
        <v>164</v>
      </c>
      <c r="E88" s="231"/>
      <c r="F88" s="231">
        <f>SUM(F89:F109)</f>
        <v>0</v>
      </c>
      <c r="G88" s="222" t="s">
        <v>164</v>
      </c>
    </row>
    <row r="89" spans="1:7">
      <c r="A89" s="227" t="s">
        <v>347</v>
      </c>
      <c r="B89" s="227" t="s">
        <v>348</v>
      </c>
      <c r="C89" s="232"/>
      <c r="D89" s="227" t="s">
        <v>349</v>
      </c>
      <c r="E89" s="232"/>
      <c r="F89" s="232">
        <f t="shared" ref="F89:F109" si="11">C89*E89</f>
        <v>0</v>
      </c>
      <c r="G89" s="223" t="s">
        <v>164</v>
      </c>
    </row>
    <row r="90" spans="1:7">
      <c r="A90" s="227" t="s">
        <v>350</v>
      </c>
      <c r="B90" s="227" t="s">
        <v>351</v>
      </c>
      <c r="C90" s="232"/>
      <c r="D90" s="227" t="s">
        <v>349</v>
      </c>
      <c r="E90" s="232"/>
      <c r="F90" s="232">
        <f t="shared" si="11"/>
        <v>0</v>
      </c>
      <c r="G90" s="223" t="s">
        <v>164</v>
      </c>
    </row>
    <row r="91" spans="1:7">
      <c r="A91" s="227" t="s">
        <v>352</v>
      </c>
      <c r="B91" s="227" t="s">
        <v>353</v>
      </c>
      <c r="C91" s="232"/>
      <c r="D91" s="227" t="s">
        <v>349</v>
      </c>
      <c r="E91" s="232"/>
      <c r="F91" s="232">
        <f t="shared" si="11"/>
        <v>0</v>
      </c>
      <c r="G91" s="223" t="s">
        <v>164</v>
      </c>
    </row>
    <row r="92" spans="1:7">
      <c r="A92" s="227" t="s">
        <v>354</v>
      </c>
      <c r="B92" s="227" t="s">
        <v>355</v>
      </c>
      <c r="C92" s="232"/>
      <c r="D92" s="227" t="s">
        <v>349</v>
      </c>
      <c r="E92" s="232"/>
      <c r="F92" s="232">
        <f t="shared" si="11"/>
        <v>0</v>
      </c>
      <c r="G92" s="223" t="s">
        <v>164</v>
      </c>
    </row>
    <row r="93" spans="1:7">
      <c r="A93" s="227" t="s">
        <v>356</v>
      </c>
      <c r="B93" s="227" t="s">
        <v>357</v>
      </c>
      <c r="C93" s="232"/>
      <c r="D93" s="227" t="s">
        <v>349</v>
      </c>
      <c r="E93" s="232"/>
      <c r="F93" s="232">
        <f t="shared" si="11"/>
        <v>0</v>
      </c>
      <c r="G93" s="223" t="s">
        <v>164</v>
      </c>
    </row>
    <row r="94" spans="1:7">
      <c r="A94" s="227" t="s">
        <v>358</v>
      </c>
      <c r="B94" s="227" t="s">
        <v>359</v>
      </c>
      <c r="C94" s="232"/>
      <c r="D94" s="227" t="s">
        <v>349</v>
      </c>
      <c r="E94" s="232"/>
      <c r="F94" s="232">
        <f t="shared" si="11"/>
        <v>0</v>
      </c>
      <c r="G94" s="223" t="s">
        <v>164</v>
      </c>
    </row>
    <row r="95" spans="1:7">
      <c r="A95" s="227" t="s">
        <v>360</v>
      </c>
      <c r="B95" s="227" t="s">
        <v>361</v>
      </c>
      <c r="C95" s="232"/>
      <c r="D95" s="227" t="s">
        <v>349</v>
      </c>
      <c r="E95" s="232"/>
      <c r="F95" s="232">
        <f t="shared" si="11"/>
        <v>0</v>
      </c>
      <c r="G95" s="223" t="s">
        <v>164</v>
      </c>
    </row>
    <row r="96" spans="1:7">
      <c r="A96" s="227" t="s">
        <v>362</v>
      </c>
      <c r="B96" s="227" t="s">
        <v>363</v>
      </c>
      <c r="C96" s="232"/>
      <c r="D96" s="227" t="s">
        <v>349</v>
      </c>
      <c r="E96" s="232"/>
      <c r="F96" s="232">
        <f t="shared" si="11"/>
        <v>0</v>
      </c>
      <c r="G96" s="223" t="s">
        <v>164</v>
      </c>
    </row>
    <row r="97" spans="1:7">
      <c r="A97" s="227" t="s">
        <v>364</v>
      </c>
      <c r="B97" s="227" t="s">
        <v>365</v>
      </c>
      <c r="C97" s="232"/>
      <c r="D97" s="227" t="s">
        <v>349</v>
      </c>
      <c r="E97" s="232"/>
      <c r="F97" s="232">
        <f t="shared" si="11"/>
        <v>0</v>
      </c>
      <c r="G97" s="223" t="s">
        <v>164</v>
      </c>
    </row>
    <row r="98" spans="1:7">
      <c r="A98" s="227" t="s">
        <v>366</v>
      </c>
      <c r="B98" s="227" t="s">
        <v>367</v>
      </c>
      <c r="C98" s="232"/>
      <c r="D98" s="227" t="s">
        <v>349</v>
      </c>
      <c r="E98" s="232"/>
      <c r="F98" s="232">
        <f t="shared" si="11"/>
        <v>0</v>
      </c>
      <c r="G98" s="223" t="s">
        <v>164</v>
      </c>
    </row>
    <row r="99" spans="1:7">
      <c r="A99" s="227" t="s">
        <v>368</v>
      </c>
      <c r="B99" s="227" t="s">
        <v>369</v>
      </c>
      <c r="C99" s="232"/>
      <c r="D99" s="227" t="s">
        <v>349</v>
      </c>
      <c r="E99" s="232"/>
      <c r="F99" s="232">
        <f t="shared" si="11"/>
        <v>0</v>
      </c>
      <c r="G99" s="223" t="s">
        <v>164</v>
      </c>
    </row>
    <row r="100" spans="1:7">
      <c r="A100" s="227" t="s">
        <v>370</v>
      </c>
      <c r="B100" s="227" t="s">
        <v>371</v>
      </c>
      <c r="C100" s="232"/>
      <c r="D100" s="227" t="s">
        <v>349</v>
      </c>
      <c r="E100" s="232"/>
      <c r="F100" s="232">
        <f t="shared" si="11"/>
        <v>0</v>
      </c>
      <c r="G100" s="223" t="s">
        <v>164</v>
      </c>
    </row>
    <row r="101" spans="1:7">
      <c r="A101" s="227" t="s">
        <v>372</v>
      </c>
      <c r="B101" s="227" t="s">
        <v>373</v>
      </c>
      <c r="C101" s="232"/>
      <c r="D101" s="227" t="s">
        <v>349</v>
      </c>
      <c r="E101" s="232"/>
      <c r="F101" s="232">
        <f t="shared" si="11"/>
        <v>0</v>
      </c>
      <c r="G101" s="223" t="s">
        <v>164</v>
      </c>
    </row>
    <row r="102" spans="1:7">
      <c r="A102" s="227" t="s">
        <v>374</v>
      </c>
      <c r="B102" s="227" t="s">
        <v>375</v>
      </c>
      <c r="C102" s="232"/>
      <c r="D102" s="227" t="s">
        <v>349</v>
      </c>
      <c r="E102" s="232"/>
      <c r="F102" s="232">
        <f t="shared" si="11"/>
        <v>0</v>
      </c>
      <c r="G102" s="223" t="s">
        <v>164</v>
      </c>
    </row>
    <row r="103" spans="1:7">
      <c r="A103" s="227" t="s">
        <v>376</v>
      </c>
      <c r="B103" s="227" t="s">
        <v>377</v>
      </c>
      <c r="C103" s="232"/>
      <c r="D103" s="227" t="s">
        <v>349</v>
      </c>
      <c r="E103" s="232"/>
      <c r="F103" s="232">
        <f t="shared" si="11"/>
        <v>0</v>
      </c>
      <c r="G103" s="223" t="s">
        <v>164</v>
      </c>
    </row>
    <row r="104" spans="1:7">
      <c r="A104" s="227" t="s">
        <v>378</v>
      </c>
      <c r="B104" s="227" t="s">
        <v>379</v>
      </c>
      <c r="C104" s="232"/>
      <c r="D104" s="227" t="s">
        <v>349</v>
      </c>
      <c r="E104" s="232"/>
      <c r="F104" s="232">
        <f t="shared" si="11"/>
        <v>0</v>
      </c>
      <c r="G104" s="223" t="s">
        <v>164</v>
      </c>
    </row>
    <row r="105" spans="1:7">
      <c r="A105" s="227" t="s">
        <v>380</v>
      </c>
      <c r="B105" s="227" t="s">
        <v>381</v>
      </c>
      <c r="C105" s="232"/>
      <c r="D105" s="227" t="s">
        <v>327</v>
      </c>
      <c r="E105" s="232"/>
      <c r="F105" s="232">
        <f t="shared" si="11"/>
        <v>0</v>
      </c>
      <c r="G105" s="223" t="s">
        <v>164</v>
      </c>
    </row>
    <row r="106" spans="1:7">
      <c r="A106" s="227" t="s">
        <v>382</v>
      </c>
      <c r="B106" s="227" t="s">
        <v>383</v>
      </c>
      <c r="C106" s="232"/>
      <c r="D106" s="227" t="s">
        <v>349</v>
      </c>
      <c r="E106" s="232"/>
      <c r="F106" s="232">
        <f t="shared" si="11"/>
        <v>0</v>
      </c>
      <c r="G106" s="223" t="s">
        <v>164</v>
      </c>
    </row>
    <row r="107" spans="1:7">
      <c r="A107" s="227"/>
      <c r="B107" s="228" t="s">
        <v>275</v>
      </c>
      <c r="C107" s="232"/>
      <c r="D107" s="227"/>
      <c r="E107" s="232"/>
      <c r="F107" s="232">
        <f t="shared" si="11"/>
        <v>0</v>
      </c>
      <c r="G107" s="223"/>
    </row>
    <row r="108" spans="1:7">
      <c r="A108" s="227"/>
      <c r="B108" s="228" t="s">
        <v>275</v>
      </c>
      <c r="C108" s="232"/>
      <c r="D108" s="227"/>
      <c r="E108" s="232"/>
      <c r="F108" s="232">
        <f t="shared" si="11"/>
        <v>0</v>
      </c>
      <c r="G108" s="223"/>
    </row>
    <row r="109" spans="1:7">
      <c r="A109" s="227"/>
      <c r="B109" s="228" t="s">
        <v>275</v>
      </c>
      <c r="C109" s="232"/>
      <c r="D109" s="227"/>
      <c r="E109" s="232"/>
      <c r="F109" s="232">
        <f t="shared" si="11"/>
        <v>0</v>
      </c>
      <c r="G109" s="223"/>
    </row>
    <row r="110" spans="1:7">
      <c r="A110" s="226" t="s">
        <v>384</v>
      </c>
      <c r="B110" s="226" t="s">
        <v>385</v>
      </c>
      <c r="C110" s="231"/>
      <c r="D110" s="226" t="s">
        <v>164</v>
      </c>
      <c r="E110" s="231"/>
      <c r="F110" s="231">
        <f>SUM(F111:F114)</f>
        <v>0</v>
      </c>
      <c r="G110" s="222" t="s">
        <v>164</v>
      </c>
    </row>
    <row r="111" spans="1:7" ht="25.5">
      <c r="A111" s="227" t="s">
        <v>386</v>
      </c>
      <c r="B111" s="227" t="s">
        <v>387</v>
      </c>
      <c r="C111" s="232"/>
      <c r="D111" s="227" t="s">
        <v>349</v>
      </c>
      <c r="E111" s="232"/>
      <c r="F111" s="232">
        <f>C111*E111</f>
        <v>0</v>
      </c>
      <c r="G111" s="223" t="s">
        <v>164</v>
      </c>
    </row>
    <row r="112" spans="1:7">
      <c r="A112" s="227"/>
      <c r="B112" s="228" t="s">
        <v>275</v>
      </c>
      <c r="C112" s="232"/>
      <c r="D112" s="227"/>
      <c r="E112" s="232"/>
      <c r="F112" s="232">
        <f t="shared" ref="F112:F114" si="12">C112*E112</f>
        <v>0</v>
      </c>
      <c r="G112" s="223"/>
    </row>
    <row r="113" spans="1:7">
      <c r="A113" s="227"/>
      <c r="B113" s="228" t="s">
        <v>275</v>
      </c>
      <c r="C113" s="232"/>
      <c r="D113" s="227"/>
      <c r="E113" s="232"/>
      <c r="F113" s="232">
        <f t="shared" si="12"/>
        <v>0</v>
      </c>
      <c r="G113" s="223"/>
    </row>
    <row r="114" spans="1:7">
      <c r="A114" s="227"/>
      <c r="B114" s="228" t="s">
        <v>275</v>
      </c>
      <c r="C114" s="232"/>
      <c r="D114" s="227"/>
      <c r="E114" s="232"/>
      <c r="F114" s="232">
        <f t="shared" si="12"/>
        <v>0</v>
      </c>
      <c r="G114" s="223"/>
    </row>
    <row r="115" spans="1:7">
      <c r="A115" s="225" t="s">
        <v>93</v>
      </c>
      <c r="B115" s="225" t="s">
        <v>94</v>
      </c>
      <c r="C115" s="230"/>
      <c r="D115" s="225" t="s">
        <v>164</v>
      </c>
      <c r="E115" s="230"/>
      <c r="F115" s="230">
        <f>F116</f>
        <v>0</v>
      </c>
      <c r="G115" s="221" t="s">
        <v>164</v>
      </c>
    </row>
    <row r="116" spans="1:7">
      <c r="A116" s="226" t="s">
        <v>388</v>
      </c>
      <c r="B116" s="226" t="s">
        <v>389</v>
      </c>
      <c r="C116" s="231"/>
      <c r="D116" s="226" t="s">
        <v>164</v>
      </c>
      <c r="E116" s="231"/>
      <c r="F116" s="231">
        <f>F117</f>
        <v>0</v>
      </c>
      <c r="G116" s="222" t="s">
        <v>164</v>
      </c>
    </row>
    <row r="117" spans="1:7">
      <c r="A117" s="226" t="s">
        <v>390</v>
      </c>
      <c r="B117" s="226" t="s">
        <v>391</v>
      </c>
      <c r="C117" s="231"/>
      <c r="D117" s="226" t="s">
        <v>164</v>
      </c>
      <c r="E117" s="231"/>
      <c r="F117" s="231">
        <f>SUM(F118:F121)</f>
        <v>0</v>
      </c>
      <c r="G117" s="222" t="s">
        <v>164</v>
      </c>
    </row>
    <row r="118" spans="1:7" ht="25.5">
      <c r="A118" s="227" t="s">
        <v>392</v>
      </c>
      <c r="B118" s="227" t="s">
        <v>393</v>
      </c>
      <c r="C118" s="232"/>
      <c r="D118" s="227" t="s">
        <v>274</v>
      </c>
      <c r="E118" s="232"/>
      <c r="F118" s="232">
        <f>C118*E118</f>
        <v>0</v>
      </c>
      <c r="G118" s="223" t="s">
        <v>164</v>
      </c>
    </row>
    <row r="119" spans="1:7">
      <c r="A119" s="227"/>
      <c r="B119" s="228" t="s">
        <v>275</v>
      </c>
      <c r="C119" s="232"/>
      <c r="D119" s="227"/>
      <c r="E119" s="232"/>
      <c r="F119" s="232">
        <f t="shared" ref="F119:F121" si="13">C119*E119</f>
        <v>0</v>
      </c>
      <c r="G119" s="223"/>
    </row>
    <row r="120" spans="1:7">
      <c r="A120" s="227"/>
      <c r="B120" s="228" t="s">
        <v>275</v>
      </c>
      <c r="C120" s="232"/>
      <c r="D120" s="227"/>
      <c r="E120" s="232"/>
      <c r="F120" s="232">
        <f t="shared" si="13"/>
        <v>0</v>
      </c>
      <c r="G120" s="223"/>
    </row>
    <row r="121" spans="1:7">
      <c r="A121" s="227"/>
      <c r="B121" s="228" t="s">
        <v>275</v>
      </c>
      <c r="C121" s="232"/>
      <c r="D121" s="227"/>
      <c r="E121" s="232"/>
      <c r="F121" s="232">
        <f t="shared" si="13"/>
        <v>0</v>
      </c>
      <c r="G121" s="223"/>
    </row>
    <row r="122" spans="1:7">
      <c r="A122" s="225" t="s">
        <v>95</v>
      </c>
      <c r="B122" s="225" t="s">
        <v>96</v>
      </c>
      <c r="C122" s="230"/>
      <c r="D122" s="225" t="s">
        <v>164</v>
      </c>
      <c r="E122" s="230"/>
      <c r="F122" s="230">
        <f>F123+F130+F142+F154</f>
        <v>0</v>
      </c>
      <c r="G122" s="221" t="s">
        <v>164</v>
      </c>
    </row>
    <row r="123" spans="1:7">
      <c r="A123" s="226" t="s">
        <v>394</v>
      </c>
      <c r="B123" s="226" t="s">
        <v>395</v>
      </c>
      <c r="C123" s="231"/>
      <c r="D123" s="226" t="s">
        <v>164</v>
      </c>
      <c r="E123" s="231"/>
      <c r="F123" s="231">
        <f>F124</f>
        <v>0</v>
      </c>
      <c r="G123" s="222" t="s">
        <v>164</v>
      </c>
    </row>
    <row r="124" spans="1:7">
      <c r="A124" s="226" t="s">
        <v>396</v>
      </c>
      <c r="B124" s="226" t="s">
        <v>397</v>
      </c>
      <c r="C124" s="231"/>
      <c r="D124" s="226" t="s">
        <v>164</v>
      </c>
      <c r="E124" s="231"/>
      <c r="F124" s="231">
        <f>SUM(F125:F129)</f>
        <v>0</v>
      </c>
      <c r="G124" s="222" t="s">
        <v>164</v>
      </c>
    </row>
    <row r="125" spans="1:7" ht="25.5">
      <c r="A125" s="227" t="s">
        <v>398</v>
      </c>
      <c r="B125" s="227" t="s">
        <v>399</v>
      </c>
      <c r="C125" s="232"/>
      <c r="D125" s="227" t="s">
        <v>274</v>
      </c>
      <c r="E125" s="232"/>
      <c r="F125" s="232">
        <f>C125*E125</f>
        <v>0</v>
      </c>
      <c r="G125" s="223" t="s">
        <v>164</v>
      </c>
    </row>
    <row r="126" spans="1:7">
      <c r="A126" s="227" t="s">
        <v>400</v>
      </c>
      <c r="B126" s="227" t="s">
        <v>401</v>
      </c>
      <c r="C126" s="232"/>
      <c r="D126" s="227" t="s">
        <v>274</v>
      </c>
      <c r="E126" s="232"/>
      <c r="F126" s="232">
        <f>C126*E126</f>
        <v>0</v>
      </c>
      <c r="G126" s="223" t="s">
        <v>164</v>
      </c>
    </row>
    <row r="127" spans="1:7">
      <c r="A127" s="227"/>
      <c r="B127" s="228" t="s">
        <v>275</v>
      </c>
      <c r="C127" s="232"/>
      <c r="D127" s="227"/>
      <c r="E127" s="232"/>
      <c r="F127" s="232">
        <f t="shared" ref="F127:F129" si="14">C127*E127</f>
        <v>0</v>
      </c>
      <c r="G127" s="223"/>
    </row>
    <row r="128" spans="1:7">
      <c r="A128" s="227"/>
      <c r="B128" s="228" t="s">
        <v>275</v>
      </c>
      <c r="C128" s="232"/>
      <c r="D128" s="227"/>
      <c r="E128" s="232"/>
      <c r="F128" s="232">
        <f t="shared" si="14"/>
        <v>0</v>
      </c>
      <c r="G128" s="223"/>
    </row>
    <row r="129" spans="1:7">
      <c r="A129" s="227"/>
      <c r="B129" s="228" t="s">
        <v>275</v>
      </c>
      <c r="C129" s="232"/>
      <c r="D129" s="227"/>
      <c r="E129" s="232"/>
      <c r="F129" s="232">
        <f t="shared" si="14"/>
        <v>0</v>
      </c>
      <c r="G129" s="223"/>
    </row>
    <row r="130" spans="1:7">
      <c r="A130" s="226" t="s">
        <v>402</v>
      </c>
      <c r="B130" s="226" t="s">
        <v>403</v>
      </c>
      <c r="C130" s="231"/>
      <c r="D130" s="226" t="s">
        <v>164</v>
      </c>
      <c r="E130" s="231"/>
      <c r="F130" s="231">
        <f>F131+F136</f>
        <v>0</v>
      </c>
      <c r="G130" s="222" t="s">
        <v>164</v>
      </c>
    </row>
    <row r="131" spans="1:7" ht="25.5">
      <c r="A131" s="226" t="s">
        <v>404</v>
      </c>
      <c r="B131" s="226" t="s">
        <v>405</v>
      </c>
      <c r="C131" s="231"/>
      <c r="D131" s="226" t="s">
        <v>164</v>
      </c>
      <c r="E131" s="231"/>
      <c r="F131" s="231">
        <f>SUM(F132:F135)</f>
        <v>0</v>
      </c>
      <c r="G131" s="222" t="s">
        <v>164</v>
      </c>
    </row>
    <row r="132" spans="1:7">
      <c r="A132" s="227" t="s">
        <v>406</v>
      </c>
      <c r="B132" s="227" t="s">
        <v>407</v>
      </c>
      <c r="C132" s="232"/>
      <c r="D132" s="227" t="s">
        <v>274</v>
      </c>
      <c r="E132" s="232"/>
      <c r="F132" s="232">
        <f>C132*E132</f>
        <v>0</v>
      </c>
      <c r="G132" s="223" t="s">
        <v>164</v>
      </c>
    </row>
    <row r="133" spans="1:7">
      <c r="A133" s="227"/>
      <c r="B133" s="228" t="s">
        <v>275</v>
      </c>
      <c r="C133" s="232"/>
      <c r="D133" s="227"/>
      <c r="E133" s="232"/>
      <c r="F133" s="232">
        <f t="shared" ref="F133:F135" si="15">C133*E133</f>
        <v>0</v>
      </c>
      <c r="G133" s="223"/>
    </row>
    <row r="134" spans="1:7">
      <c r="A134" s="227"/>
      <c r="B134" s="228" t="s">
        <v>275</v>
      </c>
      <c r="C134" s="232"/>
      <c r="D134" s="227"/>
      <c r="E134" s="232"/>
      <c r="F134" s="232">
        <f t="shared" si="15"/>
        <v>0</v>
      </c>
      <c r="G134" s="223"/>
    </row>
    <row r="135" spans="1:7">
      <c r="A135" s="227"/>
      <c r="B135" s="228" t="s">
        <v>275</v>
      </c>
      <c r="C135" s="232"/>
      <c r="D135" s="227"/>
      <c r="E135" s="232"/>
      <c r="F135" s="232">
        <f t="shared" si="15"/>
        <v>0</v>
      </c>
      <c r="G135" s="223"/>
    </row>
    <row r="136" spans="1:7">
      <c r="A136" s="226" t="s">
        <v>408</v>
      </c>
      <c r="B136" s="226" t="s">
        <v>409</v>
      </c>
      <c r="C136" s="231"/>
      <c r="D136" s="226" t="s">
        <v>164</v>
      </c>
      <c r="E136" s="231"/>
      <c r="F136" s="231">
        <f>SUM(F137:F141)</f>
        <v>0</v>
      </c>
      <c r="G136" s="222" t="s">
        <v>164</v>
      </c>
    </row>
    <row r="137" spans="1:7">
      <c r="A137" s="227" t="s">
        <v>410</v>
      </c>
      <c r="B137" s="227" t="s">
        <v>411</v>
      </c>
      <c r="C137" s="232"/>
      <c r="D137" s="227" t="s">
        <v>327</v>
      </c>
      <c r="E137" s="232"/>
      <c r="F137" s="232">
        <f>C137*E137</f>
        <v>0</v>
      </c>
      <c r="G137" s="223" t="s">
        <v>164</v>
      </c>
    </row>
    <row r="138" spans="1:7">
      <c r="A138" s="227" t="s">
        <v>412</v>
      </c>
      <c r="B138" s="227" t="s">
        <v>413</v>
      </c>
      <c r="C138" s="232"/>
      <c r="D138" s="227" t="s">
        <v>327</v>
      </c>
      <c r="E138" s="232"/>
      <c r="F138" s="232">
        <f>C138*E138</f>
        <v>0</v>
      </c>
      <c r="G138" s="223" t="s">
        <v>164</v>
      </c>
    </row>
    <row r="139" spans="1:7">
      <c r="A139" s="227"/>
      <c r="B139" s="228" t="s">
        <v>275</v>
      </c>
      <c r="C139" s="232"/>
      <c r="D139" s="227"/>
      <c r="E139" s="232"/>
      <c r="F139" s="232">
        <f t="shared" ref="F139:F141" si="16">C139*E139</f>
        <v>0</v>
      </c>
      <c r="G139" s="223"/>
    </row>
    <row r="140" spans="1:7">
      <c r="A140" s="227"/>
      <c r="B140" s="228" t="s">
        <v>275</v>
      </c>
      <c r="C140" s="232"/>
      <c r="D140" s="227"/>
      <c r="E140" s="232"/>
      <c r="F140" s="232">
        <f t="shared" si="16"/>
        <v>0</v>
      </c>
      <c r="G140" s="223"/>
    </row>
    <row r="141" spans="1:7">
      <c r="A141" s="227"/>
      <c r="B141" s="228" t="s">
        <v>275</v>
      </c>
      <c r="C141" s="232"/>
      <c r="D141" s="227"/>
      <c r="E141" s="232"/>
      <c r="F141" s="232">
        <f t="shared" si="16"/>
        <v>0</v>
      </c>
      <c r="G141" s="223"/>
    </row>
    <row r="142" spans="1:7">
      <c r="A142" s="226" t="s">
        <v>414</v>
      </c>
      <c r="B142" s="226" t="s">
        <v>415</v>
      </c>
      <c r="C142" s="231"/>
      <c r="D142" s="226" t="s">
        <v>164</v>
      </c>
      <c r="E142" s="231"/>
      <c r="F142" s="231">
        <f>F143+F148</f>
        <v>0</v>
      </c>
      <c r="G142" s="222" t="s">
        <v>164</v>
      </c>
    </row>
    <row r="143" spans="1:7">
      <c r="A143" s="226" t="s">
        <v>416</v>
      </c>
      <c r="B143" s="226" t="s">
        <v>417</v>
      </c>
      <c r="C143" s="231"/>
      <c r="D143" s="226" t="s">
        <v>164</v>
      </c>
      <c r="E143" s="231"/>
      <c r="F143" s="231">
        <f>SUM(F144:F148)</f>
        <v>0</v>
      </c>
      <c r="G143" s="222" t="s">
        <v>164</v>
      </c>
    </row>
    <row r="144" spans="1:7" ht="25.5">
      <c r="A144" s="227" t="s">
        <v>418</v>
      </c>
      <c r="B144" s="227" t="s">
        <v>419</v>
      </c>
      <c r="C144" s="232"/>
      <c r="D144" s="227" t="s">
        <v>327</v>
      </c>
      <c r="E144" s="232"/>
      <c r="F144" s="232">
        <f>C144*E144</f>
        <v>0</v>
      </c>
      <c r="G144" s="223" t="s">
        <v>164</v>
      </c>
    </row>
    <row r="145" spans="1:7">
      <c r="A145" s="227"/>
      <c r="B145" s="228" t="s">
        <v>275</v>
      </c>
      <c r="C145" s="232"/>
      <c r="D145" s="227"/>
      <c r="E145" s="232"/>
      <c r="F145" s="232">
        <f t="shared" ref="F145:F147" si="17">C145*E145</f>
        <v>0</v>
      </c>
      <c r="G145" s="223"/>
    </row>
    <row r="146" spans="1:7">
      <c r="A146" s="227"/>
      <c r="B146" s="228" t="s">
        <v>275</v>
      </c>
      <c r="C146" s="232"/>
      <c r="D146" s="227"/>
      <c r="E146" s="232"/>
      <c r="F146" s="232">
        <f t="shared" si="17"/>
        <v>0</v>
      </c>
      <c r="G146" s="223"/>
    </row>
    <row r="147" spans="1:7">
      <c r="A147" s="227"/>
      <c r="B147" s="228" t="s">
        <v>275</v>
      </c>
      <c r="C147" s="232"/>
      <c r="D147" s="227"/>
      <c r="E147" s="232"/>
      <c r="F147" s="232">
        <f t="shared" si="17"/>
        <v>0</v>
      </c>
      <c r="G147" s="223"/>
    </row>
    <row r="148" spans="1:7">
      <c r="A148" s="226" t="s">
        <v>420</v>
      </c>
      <c r="B148" s="226" t="s">
        <v>421</v>
      </c>
      <c r="C148" s="231"/>
      <c r="D148" s="226" t="s">
        <v>164</v>
      </c>
      <c r="E148" s="231"/>
      <c r="F148" s="231">
        <f>SUM(F149:F153)</f>
        <v>0</v>
      </c>
      <c r="G148" s="222" t="s">
        <v>164</v>
      </c>
    </row>
    <row r="149" spans="1:7" ht="25.5">
      <c r="A149" s="227" t="s">
        <v>422</v>
      </c>
      <c r="B149" s="227" t="s">
        <v>423</v>
      </c>
      <c r="C149" s="232"/>
      <c r="D149" s="227" t="s">
        <v>327</v>
      </c>
      <c r="E149" s="232"/>
      <c r="F149" s="232">
        <f>C149*E149</f>
        <v>0</v>
      </c>
      <c r="G149" s="223" t="s">
        <v>164</v>
      </c>
    </row>
    <row r="150" spans="1:7" ht="25.5">
      <c r="A150" s="227" t="s">
        <v>424</v>
      </c>
      <c r="B150" s="227" t="s">
        <v>425</v>
      </c>
      <c r="C150" s="232"/>
      <c r="D150" s="227" t="s">
        <v>327</v>
      </c>
      <c r="E150" s="232"/>
      <c r="F150" s="232">
        <f>C150*E150</f>
        <v>0</v>
      </c>
      <c r="G150" s="223" t="s">
        <v>164</v>
      </c>
    </row>
    <row r="151" spans="1:7">
      <c r="A151" s="227"/>
      <c r="B151" s="228" t="s">
        <v>275</v>
      </c>
      <c r="C151" s="232"/>
      <c r="D151" s="227"/>
      <c r="E151" s="232"/>
      <c r="F151" s="232">
        <f t="shared" ref="F151:F153" si="18">C151*E151</f>
        <v>0</v>
      </c>
      <c r="G151" s="223"/>
    </row>
    <row r="152" spans="1:7">
      <c r="A152" s="227"/>
      <c r="B152" s="228" t="s">
        <v>275</v>
      </c>
      <c r="C152" s="232"/>
      <c r="D152" s="227"/>
      <c r="E152" s="232"/>
      <c r="F152" s="232">
        <f t="shared" si="18"/>
        <v>0</v>
      </c>
      <c r="G152" s="223"/>
    </row>
    <row r="153" spans="1:7">
      <c r="A153" s="227"/>
      <c r="B153" s="228" t="s">
        <v>275</v>
      </c>
      <c r="C153" s="232"/>
      <c r="D153" s="227"/>
      <c r="E153" s="232"/>
      <c r="F153" s="232">
        <f t="shared" si="18"/>
        <v>0</v>
      </c>
      <c r="G153" s="223"/>
    </row>
    <row r="154" spans="1:7">
      <c r="A154" s="226" t="s">
        <v>426</v>
      </c>
      <c r="B154" s="226" t="s">
        <v>427</v>
      </c>
      <c r="C154" s="231"/>
      <c r="D154" s="226" t="s">
        <v>164</v>
      </c>
      <c r="E154" s="231"/>
      <c r="F154" s="231">
        <f>F155</f>
        <v>0</v>
      </c>
      <c r="G154" s="222" t="s">
        <v>164</v>
      </c>
    </row>
    <row r="155" spans="1:7">
      <c r="A155" s="226" t="s">
        <v>428</v>
      </c>
      <c r="B155" s="226" t="s">
        <v>427</v>
      </c>
      <c r="C155" s="231"/>
      <c r="D155" s="226" t="s">
        <v>164</v>
      </c>
      <c r="E155" s="231"/>
      <c r="F155" s="231">
        <f>SUM(F156:F163)</f>
        <v>0</v>
      </c>
      <c r="G155" s="222" t="s">
        <v>164</v>
      </c>
    </row>
    <row r="156" spans="1:7">
      <c r="A156" s="227" t="s">
        <v>429</v>
      </c>
      <c r="B156" s="227" t="s">
        <v>430</v>
      </c>
      <c r="C156" s="232"/>
      <c r="D156" s="227" t="s">
        <v>274</v>
      </c>
      <c r="E156" s="232"/>
      <c r="F156" s="232">
        <f>C156*E156</f>
        <v>0</v>
      </c>
      <c r="G156" s="223" t="s">
        <v>164</v>
      </c>
    </row>
    <row r="157" spans="1:7">
      <c r="A157" s="227" t="s">
        <v>431</v>
      </c>
      <c r="B157" s="227" t="s">
        <v>432</v>
      </c>
      <c r="C157" s="232"/>
      <c r="D157" s="227" t="s">
        <v>274</v>
      </c>
      <c r="E157" s="232"/>
      <c r="F157" s="232">
        <f>C157*E157</f>
        <v>0</v>
      </c>
      <c r="G157" s="223" t="s">
        <v>164</v>
      </c>
    </row>
    <row r="158" spans="1:7" ht="25.5">
      <c r="A158" s="227" t="s">
        <v>433</v>
      </c>
      <c r="B158" s="227" t="s">
        <v>434</v>
      </c>
      <c r="C158" s="232"/>
      <c r="D158" s="227" t="s">
        <v>198</v>
      </c>
      <c r="E158" s="232"/>
      <c r="F158" s="232">
        <f>C158*E158</f>
        <v>0</v>
      </c>
      <c r="G158" s="223" t="s">
        <v>164</v>
      </c>
    </row>
    <row r="159" spans="1:7" ht="25.5">
      <c r="A159" s="227" t="s">
        <v>435</v>
      </c>
      <c r="B159" s="227" t="s">
        <v>436</v>
      </c>
      <c r="C159" s="232"/>
      <c r="D159" s="227" t="s">
        <v>327</v>
      </c>
      <c r="E159" s="232"/>
      <c r="F159" s="232">
        <f>C159*E159</f>
        <v>0</v>
      </c>
      <c r="G159" s="223" t="s">
        <v>164</v>
      </c>
    </row>
    <row r="160" spans="1:7">
      <c r="A160" s="227" t="s">
        <v>437</v>
      </c>
      <c r="B160" s="227" t="s">
        <v>438</v>
      </c>
      <c r="C160" s="232"/>
      <c r="D160" s="227" t="s">
        <v>274</v>
      </c>
      <c r="E160" s="232"/>
      <c r="F160" s="232">
        <f>C160*E160</f>
        <v>0</v>
      </c>
      <c r="G160" s="223" t="s">
        <v>164</v>
      </c>
    </row>
    <row r="161" spans="1:7">
      <c r="A161" s="227"/>
      <c r="B161" s="228" t="s">
        <v>275</v>
      </c>
      <c r="C161" s="232"/>
      <c r="D161" s="227"/>
      <c r="E161" s="232"/>
      <c r="F161" s="232">
        <f t="shared" ref="F161:F163" si="19">C161*E161</f>
        <v>0</v>
      </c>
      <c r="G161" s="223"/>
    </row>
    <row r="162" spans="1:7">
      <c r="A162" s="227"/>
      <c r="B162" s="228" t="s">
        <v>275</v>
      </c>
      <c r="C162" s="232"/>
      <c r="D162" s="227"/>
      <c r="E162" s="232"/>
      <c r="F162" s="232">
        <f t="shared" si="19"/>
        <v>0</v>
      </c>
      <c r="G162" s="223"/>
    </row>
    <row r="163" spans="1:7">
      <c r="A163" s="227"/>
      <c r="B163" s="228" t="s">
        <v>275</v>
      </c>
      <c r="C163" s="232"/>
      <c r="D163" s="227"/>
      <c r="E163" s="232"/>
      <c r="F163" s="232">
        <f t="shared" si="19"/>
        <v>0</v>
      </c>
      <c r="G163" s="223"/>
    </row>
    <row r="164" spans="1:7">
      <c r="A164" s="225" t="s">
        <v>97</v>
      </c>
      <c r="B164" s="225" t="s">
        <v>98</v>
      </c>
      <c r="C164" s="230"/>
      <c r="D164" s="225" t="s">
        <v>164</v>
      </c>
      <c r="E164" s="230"/>
      <c r="F164" s="230">
        <f>F165+F171+F177</f>
        <v>0</v>
      </c>
      <c r="G164" s="221" t="s">
        <v>164</v>
      </c>
    </row>
    <row r="165" spans="1:7">
      <c r="A165" s="226" t="s">
        <v>439</v>
      </c>
      <c r="B165" s="226" t="s">
        <v>440</v>
      </c>
      <c r="C165" s="231"/>
      <c r="D165" s="226" t="s">
        <v>164</v>
      </c>
      <c r="E165" s="231"/>
      <c r="F165" s="231">
        <f>F166</f>
        <v>0</v>
      </c>
      <c r="G165" s="222" t="s">
        <v>164</v>
      </c>
    </row>
    <row r="166" spans="1:7">
      <c r="A166" s="226" t="s">
        <v>441</v>
      </c>
      <c r="B166" s="226" t="s">
        <v>442</v>
      </c>
      <c r="C166" s="231"/>
      <c r="D166" s="226" t="s">
        <v>164</v>
      </c>
      <c r="E166" s="231"/>
      <c r="F166" s="231">
        <f>SUM(F167:F170)</f>
        <v>0</v>
      </c>
      <c r="G166" s="222" t="s">
        <v>164</v>
      </c>
    </row>
    <row r="167" spans="1:7">
      <c r="A167" s="227" t="s">
        <v>443</v>
      </c>
      <c r="B167" s="227" t="s">
        <v>444</v>
      </c>
      <c r="C167" s="232"/>
      <c r="D167" s="227" t="s">
        <v>297</v>
      </c>
      <c r="E167" s="232"/>
      <c r="F167" s="232">
        <f>C167*E167</f>
        <v>0</v>
      </c>
      <c r="G167" s="223" t="s">
        <v>164</v>
      </c>
    </row>
    <row r="168" spans="1:7">
      <c r="A168" s="227"/>
      <c r="B168" s="228" t="s">
        <v>275</v>
      </c>
      <c r="C168" s="232"/>
      <c r="D168" s="227"/>
      <c r="E168" s="232"/>
      <c r="F168" s="232">
        <f t="shared" ref="F168:F170" si="20">C168*E168</f>
        <v>0</v>
      </c>
      <c r="G168" s="223"/>
    </row>
    <row r="169" spans="1:7">
      <c r="A169" s="227"/>
      <c r="B169" s="228" t="s">
        <v>275</v>
      </c>
      <c r="C169" s="232"/>
      <c r="D169" s="227"/>
      <c r="E169" s="232"/>
      <c r="F169" s="232">
        <f t="shared" si="20"/>
        <v>0</v>
      </c>
      <c r="G169" s="223"/>
    </row>
    <row r="170" spans="1:7">
      <c r="A170" s="227"/>
      <c r="B170" s="228" t="s">
        <v>275</v>
      </c>
      <c r="C170" s="232"/>
      <c r="D170" s="227"/>
      <c r="E170" s="232"/>
      <c r="F170" s="232">
        <f t="shared" si="20"/>
        <v>0</v>
      </c>
      <c r="G170" s="223"/>
    </row>
    <row r="171" spans="1:7">
      <c r="A171" s="226" t="s">
        <v>445</v>
      </c>
      <c r="B171" s="226" t="s">
        <v>446</v>
      </c>
      <c r="C171" s="231"/>
      <c r="D171" s="226" t="s">
        <v>164</v>
      </c>
      <c r="E171" s="231"/>
      <c r="F171" s="231">
        <f>F172</f>
        <v>0</v>
      </c>
      <c r="G171" s="222" t="s">
        <v>164</v>
      </c>
    </row>
    <row r="172" spans="1:7">
      <c r="A172" s="226" t="s">
        <v>447</v>
      </c>
      <c r="B172" s="226" t="s">
        <v>448</v>
      </c>
      <c r="C172" s="231"/>
      <c r="D172" s="226" t="s">
        <v>164</v>
      </c>
      <c r="E172" s="231"/>
      <c r="F172" s="231">
        <f>SUM(F173:F176)</f>
        <v>0</v>
      </c>
      <c r="G172" s="222" t="s">
        <v>164</v>
      </c>
    </row>
    <row r="173" spans="1:7">
      <c r="A173" s="227" t="s">
        <v>449</v>
      </c>
      <c r="B173" s="227" t="s">
        <v>450</v>
      </c>
      <c r="C173" s="232"/>
      <c r="D173" s="227" t="s">
        <v>297</v>
      </c>
      <c r="E173" s="232"/>
      <c r="F173" s="232">
        <f>C173*E173</f>
        <v>0</v>
      </c>
      <c r="G173" s="223" t="s">
        <v>164</v>
      </c>
    </row>
    <row r="174" spans="1:7">
      <c r="A174" s="227"/>
      <c r="B174" s="228" t="s">
        <v>275</v>
      </c>
      <c r="C174" s="232"/>
      <c r="D174" s="227"/>
      <c r="E174" s="232"/>
      <c r="F174" s="232">
        <f t="shared" ref="F174:F176" si="21">C174*E174</f>
        <v>0</v>
      </c>
      <c r="G174" s="223"/>
    </row>
    <row r="175" spans="1:7">
      <c r="A175" s="227"/>
      <c r="B175" s="228" t="s">
        <v>275</v>
      </c>
      <c r="C175" s="232"/>
      <c r="D175" s="227"/>
      <c r="E175" s="232"/>
      <c r="F175" s="232">
        <f t="shared" si="21"/>
        <v>0</v>
      </c>
      <c r="G175" s="223"/>
    </row>
    <row r="176" spans="1:7">
      <c r="A176" s="227"/>
      <c r="B176" s="228" t="s">
        <v>275</v>
      </c>
      <c r="C176" s="232"/>
      <c r="D176" s="227"/>
      <c r="E176" s="232"/>
      <c r="F176" s="232">
        <f t="shared" si="21"/>
        <v>0</v>
      </c>
      <c r="G176" s="223"/>
    </row>
    <row r="177" spans="1:7">
      <c r="A177" s="226" t="s">
        <v>451</v>
      </c>
      <c r="B177" s="226" t="s">
        <v>452</v>
      </c>
      <c r="C177" s="231"/>
      <c r="D177" s="226" t="s">
        <v>164</v>
      </c>
      <c r="E177" s="231"/>
      <c r="F177" s="231">
        <f>F178</f>
        <v>0</v>
      </c>
      <c r="G177" s="222" t="s">
        <v>164</v>
      </c>
    </row>
    <row r="178" spans="1:7">
      <c r="A178" s="226" t="s">
        <v>453</v>
      </c>
      <c r="B178" s="226" t="s">
        <v>454</v>
      </c>
      <c r="C178" s="231"/>
      <c r="D178" s="226" t="s">
        <v>164</v>
      </c>
      <c r="E178" s="231"/>
      <c r="F178" s="231">
        <f>SUM(F179:F182)</f>
        <v>0</v>
      </c>
      <c r="G178" s="222" t="s">
        <v>164</v>
      </c>
    </row>
    <row r="179" spans="1:7">
      <c r="A179" s="227" t="s">
        <v>455</v>
      </c>
      <c r="B179" s="227" t="s">
        <v>456</v>
      </c>
      <c r="C179" s="232"/>
      <c r="D179" s="227" t="s">
        <v>297</v>
      </c>
      <c r="E179" s="232"/>
      <c r="F179" s="232">
        <f>C179*E179</f>
        <v>0</v>
      </c>
      <c r="G179" s="223" t="s">
        <v>164</v>
      </c>
    </row>
    <row r="180" spans="1:7">
      <c r="A180" s="227" t="s">
        <v>457</v>
      </c>
      <c r="B180" s="227" t="s">
        <v>458</v>
      </c>
      <c r="C180" s="232"/>
      <c r="D180" s="227" t="s">
        <v>297</v>
      </c>
      <c r="E180" s="232"/>
      <c r="F180" s="232">
        <f>C180*E180</f>
        <v>0</v>
      </c>
      <c r="G180" s="223" t="s">
        <v>164</v>
      </c>
    </row>
    <row r="181" spans="1:7">
      <c r="A181" s="227"/>
      <c r="B181" s="228" t="s">
        <v>275</v>
      </c>
      <c r="C181" s="232"/>
      <c r="D181" s="227"/>
      <c r="E181" s="232"/>
      <c r="F181" s="232">
        <f t="shared" ref="F181:F183" si="22">C181*E181</f>
        <v>0</v>
      </c>
      <c r="G181" s="223"/>
    </row>
    <row r="182" spans="1:7">
      <c r="A182" s="227"/>
      <c r="B182" s="228" t="s">
        <v>275</v>
      </c>
      <c r="C182" s="232"/>
      <c r="D182" s="227"/>
      <c r="E182" s="232"/>
      <c r="F182" s="232">
        <f t="shared" si="22"/>
        <v>0</v>
      </c>
      <c r="G182" s="223"/>
    </row>
    <row r="183" spans="1:7">
      <c r="A183" s="227"/>
      <c r="B183" s="228" t="s">
        <v>275</v>
      </c>
      <c r="C183" s="232"/>
      <c r="D183" s="227"/>
      <c r="E183" s="232"/>
      <c r="F183" s="232">
        <f t="shared" si="22"/>
        <v>0</v>
      </c>
      <c r="G183" s="223"/>
    </row>
    <row r="184" spans="1:7">
      <c r="A184" s="225" t="s">
        <v>99</v>
      </c>
      <c r="B184" s="225" t="s">
        <v>100</v>
      </c>
      <c r="C184" s="230"/>
      <c r="D184" s="225" t="s">
        <v>164</v>
      </c>
      <c r="E184" s="230"/>
      <c r="F184" s="230">
        <f>F185+F204</f>
        <v>0</v>
      </c>
      <c r="G184" s="221" t="s">
        <v>164</v>
      </c>
    </row>
    <row r="185" spans="1:7">
      <c r="A185" s="226" t="s">
        <v>459</v>
      </c>
      <c r="B185" s="226" t="s">
        <v>460</v>
      </c>
      <c r="C185" s="231"/>
      <c r="D185" s="226" t="s">
        <v>164</v>
      </c>
      <c r="E185" s="231"/>
      <c r="F185" s="231">
        <f>F186+F194+F199</f>
        <v>0</v>
      </c>
      <c r="G185" s="222" t="s">
        <v>164</v>
      </c>
    </row>
    <row r="186" spans="1:7">
      <c r="A186" s="226" t="s">
        <v>461</v>
      </c>
      <c r="B186" s="226" t="s">
        <v>100</v>
      </c>
      <c r="C186" s="231"/>
      <c r="D186" s="226" t="s">
        <v>164</v>
      </c>
      <c r="E186" s="231"/>
      <c r="F186" s="231">
        <f>SUM(F187:F193)</f>
        <v>0</v>
      </c>
      <c r="G186" s="222" t="s">
        <v>164</v>
      </c>
    </row>
    <row r="187" spans="1:7" ht="38.25">
      <c r="A187" s="227" t="s">
        <v>462</v>
      </c>
      <c r="B187" s="227" t="s">
        <v>463</v>
      </c>
      <c r="C187" s="232"/>
      <c r="D187" s="227" t="s">
        <v>327</v>
      </c>
      <c r="E187" s="232"/>
      <c r="F187" s="232">
        <f>C187*E187</f>
        <v>0</v>
      </c>
      <c r="G187" s="223" t="s">
        <v>164</v>
      </c>
    </row>
    <row r="188" spans="1:7" ht="25.5">
      <c r="A188" s="227" t="s">
        <v>464</v>
      </c>
      <c r="B188" s="227" t="s">
        <v>465</v>
      </c>
      <c r="C188" s="232"/>
      <c r="D188" s="227" t="s">
        <v>274</v>
      </c>
      <c r="E188" s="232"/>
      <c r="F188" s="232">
        <f>C188*E188</f>
        <v>0</v>
      </c>
      <c r="G188" s="223" t="s">
        <v>164</v>
      </c>
    </row>
    <row r="189" spans="1:7" ht="25.5">
      <c r="A189" s="227" t="s">
        <v>466</v>
      </c>
      <c r="B189" s="227" t="s">
        <v>467</v>
      </c>
      <c r="C189" s="232"/>
      <c r="D189" s="227" t="s">
        <v>274</v>
      </c>
      <c r="E189" s="232"/>
      <c r="F189" s="232">
        <f>C189*E189</f>
        <v>0</v>
      </c>
      <c r="G189" s="223" t="s">
        <v>164</v>
      </c>
    </row>
    <row r="190" spans="1:7">
      <c r="A190" s="227" t="s">
        <v>468</v>
      </c>
      <c r="B190" s="227" t="s">
        <v>469</v>
      </c>
      <c r="C190" s="232"/>
      <c r="D190" s="227" t="s">
        <v>297</v>
      </c>
      <c r="E190" s="232"/>
      <c r="F190" s="232">
        <f>C190*E190</f>
        <v>0</v>
      </c>
      <c r="G190" s="223" t="s">
        <v>164</v>
      </c>
    </row>
    <row r="191" spans="1:7">
      <c r="A191" s="227"/>
      <c r="B191" s="228" t="s">
        <v>275</v>
      </c>
      <c r="C191" s="232"/>
      <c r="D191" s="227"/>
      <c r="E191" s="232"/>
      <c r="F191" s="232">
        <f t="shared" ref="F191:F193" si="23">C191*E191</f>
        <v>0</v>
      </c>
      <c r="G191" s="223"/>
    </row>
    <row r="192" spans="1:7">
      <c r="A192" s="227"/>
      <c r="B192" s="228" t="s">
        <v>275</v>
      </c>
      <c r="C192" s="232"/>
      <c r="D192" s="227"/>
      <c r="E192" s="232"/>
      <c r="F192" s="232">
        <f t="shared" si="23"/>
        <v>0</v>
      </c>
      <c r="G192" s="223"/>
    </row>
    <row r="193" spans="1:7">
      <c r="A193" s="227"/>
      <c r="B193" s="228" t="s">
        <v>275</v>
      </c>
      <c r="C193" s="232"/>
      <c r="D193" s="227"/>
      <c r="E193" s="232"/>
      <c r="F193" s="232">
        <f t="shared" si="23"/>
        <v>0</v>
      </c>
      <c r="G193" s="223"/>
    </row>
    <row r="194" spans="1:7" ht="25.5">
      <c r="A194" s="226" t="s">
        <v>470</v>
      </c>
      <c r="B194" s="226" t="s">
        <v>471</v>
      </c>
      <c r="C194" s="231"/>
      <c r="D194" s="226" t="s">
        <v>164</v>
      </c>
      <c r="E194" s="231"/>
      <c r="F194" s="231">
        <f>SUM(F195:F198)</f>
        <v>0</v>
      </c>
      <c r="G194" s="222" t="s">
        <v>164</v>
      </c>
    </row>
    <row r="195" spans="1:7">
      <c r="A195" s="227" t="s">
        <v>472</v>
      </c>
      <c r="B195" s="227" t="s">
        <v>473</v>
      </c>
      <c r="C195" s="232"/>
      <c r="D195" s="227" t="s">
        <v>327</v>
      </c>
      <c r="E195" s="232"/>
      <c r="F195" s="232">
        <f>C195*E195</f>
        <v>0</v>
      </c>
      <c r="G195" s="223" t="s">
        <v>164</v>
      </c>
    </row>
    <row r="196" spans="1:7">
      <c r="A196" s="227"/>
      <c r="B196" s="228" t="s">
        <v>275</v>
      </c>
      <c r="C196" s="232"/>
      <c r="D196" s="227"/>
      <c r="E196" s="232"/>
      <c r="F196" s="232">
        <f t="shared" ref="F196:F198" si="24">C196*E196</f>
        <v>0</v>
      </c>
      <c r="G196" s="223"/>
    </row>
    <row r="197" spans="1:7">
      <c r="A197" s="227"/>
      <c r="B197" s="228" t="s">
        <v>275</v>
      </c>
      <c r="C197" s="232"/>
      <c r="D197" s="227"/>
      <c r="E197" s="232"/>
      <c r="F197" s="232">
        <f t="shared" si="24"/>
        <v>0</v>
      </c>
      <c r="G197" s="223"/>
    </row>
    <row r="198" spans="1:7">
      <c r="A198" s="227"/>
      <c r="B198" s="228" t="s">
        <v>275</v>
      </c>
      <c r="C198" s="232"/>
      <c r="D198" s="227"/>
      <c r="E198" s="232"/>
      <c r="F198" s="232">
        <f t="shared" si="24"/>
        <v>0</v>
      </c>
      <c r="G198" s="223"/>
    </row>
    <row r="199" spans="1:7" ht="25.5">
      <c r="A199" s="226" t="s">
        <v>474</v>
      </c>
      <c r="B199" s="226" t="s">
        <v>475</v>
      </c>
      <c r="C199" s="231"/>
      <c r="D199" s="226" t="s">
        <v>164</v>
      </c>
      <c r="E199" s="231"/>
      <c r="F199" s="231">
        <f>SUM(F200:F203)</f>
        <v>0</v>
      </c>
      <c r="G199" s="222" t="s">
        <v>164</v>
      </c>
    </row>
    <row r="200" spans="1:7">
      <c r="A200" s="227" t="s">
        <v>476</v>
      </c>
      <c r="B200" s="227" t="s">
        <v>477</v>
      </c>
      <c r="C200" s="232"/>
      <c r="D200" s="227" t="s">
        <v>327</v>
      </c>
      <c r="E200" s="232"/>
      <c r="F200" s="232">
        <f>C200*E200</f>
        <v>0</v>
      </c>
      <c r="G200" s="223" t="s">
        <v>164</v>
      </c>
    </row>
    <row r="201" spans="1:7">
      <c r="A201" s="227"/>
      <c r="B201" s="228" t="s">
        <v>275</v>
      </c>
      <c r="C201" s="232"/>
      <c r="D201" s="227"/>
      <c r="E201" s="232"/>
      <c r="F201" s="232">
        <f t="shared" ref="F201:F203" si="25">C201*E201</f>
        <v>0</v>
      </c>
      <c r="G201" s="223"/>
    </row>
    <row r="202" spans="1:7">
      <c r="A202" s="227"/>
      <c r="B202" s="228" t="s">
        <v>275</v>
      </c>
      <c r="C202" s="232"/>
      <c r="D202" s="227"/>
      <c r="E202" s="232"/>
      <c r="F202" s="232">
        <f t="shared" si="25"/>
        <v>0</v>
      </c>
      <c r="G202" s="223"/>
    </row>
    <row r="203" spans="1:7">
      <c r="A203" s="227"/>
      <c r="B203" s="228" t="s">
        <v>275</v>
      </c>
      <c r="C203" s="232"/>
      <c r="D203" s="227"/>
      <c r="E203" s="232"/>
      <c r="F203" s="232">
        <f t="shared" si="25"/>
        <v>0</v>
      </c>
      <c r="G203" s="223"/>
    </row>
    <row r="204" spans="1:7">
      <c r="A204" s="226" t="s">
        <v>478</v>
      </c>
      <c r="B204" s="226" t="s">
        <v>479</v>
      </c>
      <c r="C204" s="231"/>
      <c r="D204" s="226" t="s">
        <v>164</v>
      </c>
      <c r="E204" s="231"/>
      <c r="F204" s="231">
        <f>F205</f>
        <v>0</v>
      </c>
      <c r="G204" s="222" t="s">
        <v>164</v>
      </c>
    </row>
    <row r="205" spans="1:7">
      <c r="A205" s="226" t="s">
        <v>480</v>
      </c>
      <c r="B205" s="226" t="s">
        <v>481</v>
      </c>
      <c r="C205" s="231"/>
      <c r="D205" s="226" t="s">
        <v>164</v>
      </c>
      <c r="E205" s="231"/>
      <c r="F205" s="231">
        <f>SUM(F206:F209)</f>
        <v>0</v>
      </c>
      <c r="G205" s="222" t="s">
        <v>164</v>
      </c>
    </row>
    <row r="206" spans="1:7">
      <c r="A206" s="227" t="s">
        <v>482</v>
      </c>
      <c r="B206" s="227" t="s">
        <v>483</v>
      </c>
      <c r="C206" s="232"/>
      <c r="D206" s="227" t="s">
        <v>198</v>
      </c>
      <c r="E206" s="232"/>
      <c r="F206" s="232">
        <f>C206*E206</f>
        <v>0</v>
      </c>
      <c r="G206" s="223" t="s">
        <v>164</v>
      </c>
    </row>
    <row r="207" spans="1:7">
      <c r="A207" s="227"/>
      <c r="B207" s="228" t="s">
        <v>275</v>
      </c>
      <c r="C207" s="232"/>
      <c r="D207" s="227"/>
      <c r="E207" s="232"/>
      <c r="F207" s="232">
        <f t="shared" ref="F207:F209" si="26">C207*E207</f>
        <v>0</v>
      </c>
      <c r="G207" s="223"/>
    </row>
    <row r="208" spans="1:7">
      <c r="A208" s="227"/>
      <c r="B208" s="228" t="s">
        <v>275</v>
      </c>
      <c r="C208" s="232"/>
      <c r="D208" s="227"/>
      <c r="E208" s="232"/>
      <c r="F208" s="232">
        <f t="shared" si="26"/>
        <v>0</v>
      </c>
      <c r="G208" s="223"/>
    </row>
    <row r="209" spans="1:7">
      <c r="A209" s="227"/>
      <c r="B209" s="228" t="s">
        <v>275</v>
      </c>
      <c r="C209" s="232"/>
      <c r="D209" s="227"/>
      <c r="E209" s="232"/>
      <c r="F209" s="232">
        <f t="shared" si="26"/>
        <v>0</v>
      </c>
      <c r="G209" s="223"/>
    </row>
    <row r="210" spans="1:7">
      <c r="A210" s="225" t="s">
        <v>101</v>
      </c>
      <c r="B210" s="225" t="s">
        <v>102</v>
      </c>
      <c r="C210" s="230"/>
      <c r="D210" s="225" t="s">
        <v>164</v>
      </c>
      <c r="E210" s="230"/>
      <c r="F210" s="230">
        <f>F211+F217+F227</f>
        <v>0</v>
      </c>
      <c r="G210" s="221" t="s">
        <v>164</v>
      </c>
    </row>
    <row r="211" spans="1:7">
      <c r="A211" s="226" t="s">
        <v>484</v>
      </c>
      <c r="B211" s="226" t="s">
        <v>485</v>
      </c>
      <c r="C211" s="231"/>
      <c r="D211" s="226" t="s">
        <v>164</v>
      </c>
      <c r="E211" s="231"/>
      <c r="F211" s="231">
        <f>F212</f>
        <v>0</v>
      </c>
      <c r="G211" s="222" t="s">
        <v>164</v>
      </c>
    </row>
    <row r="212" spans="1:7">
      <c r="A212" s="226" t="s">
        <v>486</v>
      </c>
      <c r="B212" s="226" t="s">
        <v>487</v>
      </c>
      <c r="C212" s="231"/>
      <c r="D212" s="226" t="s">
        <v>164</v>
      </c>
      <c r="E212" s="231"/>
      <c r="F212" s="231">
        <f>SUM(F213:F216)</f>
        <v>0</v>
      </c>
      <c r="G212" s="222" t="s">
        <v>164</v>
      </c>
    </row>
    <row r="213" spans="1:7" ht="25.5">
      <c r="A213" s="227" t="s">
        <v>488</v>
      </c>
      <c r="B213" s="227" t="s">
        <v>489</v>
      </c>
      <c r="C213" s="232"/>
      <c r="D213" s="227" t="s">
        <v>274</v>
      </c>
      <c r="E213" s="232"/>
      <c r="F213" s="232">
        <f>C213*E213</f>
        <v>0</v>
      </c>
      <c r="G213" s="223" t="s">
        <v>164</v>
      </c>
    </row>
    <row r="214" spans="1:7" ht="28.35" customHeight="1">
      <c r="A214" s="227"/>
      <c r="B214" s="228" t="s">
        <v>275</v>
      </c>
      <c r="C214" s="232"/>
      <c r="D214" s="227"/>
      <c r="E214" s="232"/>
      <c r="F214" s="232">
        <f t="shared" ref="F214:F216" si="27">C214*E214</f>
        <v>0</v>
      </c>
      <c r="G214" s="223"/>
    </row>
    <row r="215" spans="1:7">
      <c r="A215" s="227"/>
      <c r="B215" s="228" t="s">
        <v>275</v>
      </c>
      <c r="C215" s="232"/>
      <c r="D215" s="227"/>
      <c r="E215" s="232"/>
      <c r="F215" s="232">
        <f t="shared" si="27"/>
        <v>0</v>
      </c>
      <c r="G215" s="223"/>
    </row>
    <row r="216" spans="1:7">
      <c r="A216" s="227"/>
      <c r="B216" s="228" t="s">
        <v>275</v>
      </c>
      <c r="C216" s="232"/>
      <c r="D216" s="227"/>
      <c r="E216" s="232"/>
      <c r="F216" s="232">
        <f t="shared" si="27"/>
        <v>0</v>
      </c>
      <c r="G216" s="223"/>
    </row>
    <row r="217" spans="1:7">
      <c r="A217" s="226" t="s">
        <v>490</v>
      </c>
      <c r="B217" s="226" t="s">
        <v>491</v>
      </c>
      <c r="C217" s="231"/>
      <c r="D217" s="226" t="s">
        <v>164</v>
      </c>
      <c r="E217" s="231"/>
      <c r="F217" s="231">
        <f>F218+F227</f>
        <v>0</v>
      </c>
      <c r="G217" s="222" t="s">
        <v>164</v>
      </c>
    </row>
    <row r="218" spans="1:7">
      <c r="A218" s="226" t="s">
        <v>492</v>
      </c>
      <c r="B218" s="226" t="s">
        <v>491</v>
      </c>
      <c r="C218" s="231"/>
      <c r="D218" s="226" t="s">
        <v>164</v>
      </c>
      <c r="E218" s="231"/>
      <c r="F218" s="231">
        <f>SUM(F219:F226)</f>
        <v>0</v>
      </c>
      <c r="G218" s="222" t="s">
        <v>164</v>
      </c>
    </row>
    <row r="219" spans="1:7" ht="25.5">
      <c r="A219" s="227" t="s">
        <v>493</v>
      </c>
      <c r="B219" s="227" t="s">
        <v>494</v>
      </c>
      <c r="C219" s="232"/>
      <c r="D219" s="227" t="s">
        <v>297</v>
      </c>
      <c r="E219" s="232"/>
      <c r="F219" s="232">
        <f>C219*E219</f>
        <v>0</v>
      </c>
      <c r="G219" s="223" t="s">
        <v>164</v>
      </c>
    </row>
    <row r="220" spans="1:7">
      <c r="A220" s="227" t="s">
        <v>495</v>
      </c>
      <c r="B220" s="227" t="s">
        <v>496</v>
      </c>
      <c r="C220" s="232"/>
      <c r="D220" s="227" t="s">
        <v>297</v>
      </c>
      <c r="E220" s="232"/>
      <c r="F220" s="232">
        <f>C220*E220</f>
        <v>0</v>
      </c>
      <c r="G220" s="223" t="s">
        <v>164</v>
      </c>
    </row>
    <row r="221" spans="1:7" ht="25.5">
      <c r="A221" s="227" t="s">
        <v>497</v>
      </c>
      <c r="B221" s="227" t="s">
        <v>498</v>
      </c>
      <c r="C221" s="232"/>
      <c r="D221" s="227" t="s">
        <v>297</v>
      </c>
      <c r="E221" s="232"/>
      <c r="F221" s="232">
        <f>C221*E221</f>
        <v>0</v>
      </c>
      <c r="G221" s="223" t="s">
        <v>164</v>
      </c>
    </row>
    <row r="222" spans="1:7" ht="25.5">
      <c r="A222" s="227" t="s">
        <v>499</v>
      </c>
      <c r="B222" s="227" t="s">
        <v>500</v>
      </c>
      <c r="C222" s="232"/>
      <c r="D222" s="227" t="s">
        <v>297</v>
      </c>
      <c r="E222" s="232"/>
      <c r="F222" s="232">
        <f>C222*E222</f>
        <v>0</v>
      </c>
      <c r="G222" s="223" t="s">
        <v>164</v>
      </c>
    </row>
    <row r="223" spans="1:7" ht="25.5">
      <c r="A223" s="227" t="s">
        <v>501</v>
      </c>
      <c r="B223" s="227" t="s">
        <v>502</v>
      </c>
      <c r="C223" s="232"/>
      <c r="D223" s="227" t="s">
        <v>297</v>
      </c>
      <c r="E223" s="232"/>
      <c r="F223" s="232">
        <f>C223*E223</f>
        <v>0</v>
      </c>
      <c r="G223" s="223" t="s">
        <v>164</v>
      </c>
    </row>
    <row r="224" spans="1:7">
      <c r="A224" s="227"/>
      <c r="B224" s="228" t="s">
        <v>275</v>
      </c>
      <c r="C224" s="232"/>
      <c r="D224" s="227"/>
      <c r="E224" s="232"/>
      <c r="F224" s="232">
        <f t="shared" ref="F224:F226" si="28">C224*E224</f>
        <v>0</v>
      </c>
      <c r="G224" s="223"/>
    </row>
    <row r="225" spans="1:7">
      <c r="A225" s="227"/>
      <c r="B225" s="228" t="s">
        <v>275</v>
      </c>
      <c r="C225" s="232"/>
      <c r="D225" s="227"/>
      <c r="E225" s="232"/>
      <c r="F225" s="232">
        <f t="shared" si="28"/>
        <v>0</v>
      </c>
      <c r="G225" s="223"/>
    </row>
    <row r="226" spans="1:7">
      <c r="A226" s="227"/>
      <c r="B226" s="228" t="s">
        <v>275</v>
      </c>
      <c r="C226" s="232"/>
      <c r="D226" s="227"/>
      <c r="E226" s="232"/>
      <c r="F226" s="232">
        <f t="shared" si="28"/>
        <v>0</v>
      </c>
      <c r="G226" s="223"/>
    </row>
    <row r="227" spans="1:7">
      <c r="A227" s="226" t="s">
        <v>503</v>
      </c>
      <c r="B227" s="226" t="s">
        <v>504</v>
      </c>
      <c r="C227" s="231"/>
      <c r="D227" s="226" t="s">
        <v>164</v>
      </c>
      <c r="E227" s="231"/>
      <c r="F227" s="231">
        <f>SUM(F228:F231)</f>
        <v>0</v>
      </c>
      <c r="G227" s="222" t="s">
        <v>164</v>
      </c>
    </row>
    <row r="228" spans="1:7">
      <c r="A228" s="227" t="s">
        <v>505</v>
      </c>
      <c r="B228" s="227" t="s">
        <v>506</v>
      </c>
      <c r="C228" s="232"/>
      <c r="D228" s="227" t="s">
        <v>297</v>
      </c>
      <c r="E228" s="232"/>
      <c r="F228" s="232">
        <f>C228*E228</f>
        <v>0</v>
      </c>
      <c r="G228" s="223" t="s">
        <v>164</v>
      </c>
    </row>
    <row r="229" spans="1:7">
      <c r="A229" s="227"/>
      <c r="B229" s="228" t="s">
        <v>275</v>
      </c>
      <c r="C229" s="232"/>
      <c r="D229" s="227"/>
      <c r="E229" s="232"/>
      <c r="F229" s="232">
        <f t="shared" ref="F229:F231" si="29">C229*E229</f>
        <v>0</v>
      </c>
      <c r="G229" s="223"/>
    </row>
    <row r="230" spans="1:7">
      <c r="A230" s="227"/>
      <c r="B230" s="228" t="s">
        <v>275</v>
      </c>
      <c r="C230" s="232"/>
      <c r="D230" s="227"/>
      <c r="E230" s="232"/>
      <c r="F230" s="232">
        <f t="shared" si="29"/>
        <v>0</v>
      </c>
      <c r="G230" s="223"/>
    </row>
    <row r="231" spans="1:7">
      <c r="A231" s="227"/>
      <c r="B231" s="228" t="s">
        <v>275</v>
      </c>
      <c r="C231" s="232"/>
      <c r="D231" s="227"/>
      <c r="E231" s="232"/>
      <c r="F231" s="232">
        <f t="shared" si="29"/>
        <v>0</v>
      </c>
      <c r="G231" s="223"/>
    </row>
    <row r="232" spans="1:7">
      <c r="A232" s="225" t="s">
        <v>103</v>
      </c>
      <c r="B232" s="225" t="s">
        <v>104</v>
      </c>
      <c r="C232" s="230"/>
      <c r="D232" s="225" t="s">
        <v>164</v>
      </c>
      <c r="E232" s="230"/>
      <c r="F232" s="230">
        <f>F233</f>
        <v>0</v>
      </c>
      <c r="G232" s="221" t="s">
        <v>164</v>
      </c>
    </row>
    <row r="233" spans="1:7">
      <c r="A233" s="226" t="s">
        <v>507</v>
      </c>
      <c r="B233" s="226" t="s">
        <v>508</v>
      </c>
      <c r="C233" s="231"/>
      <c r="D233" s="226" t="s">
        <v>164</v>
      </c>
      <c r="E233" s="231"/>
      <c r="F233" s="231">
        <f>F234+F244</f>
        <v>0</v>
      </c>
      <c r="G233" s="222" t="s">
        <v>164</v>
      </c>
    </row>
    <row r="234" spans="1:7">
      <c r="A234" s="226" t="s">
        <v>509</v>
      </c>
      <c r="B234" s="226" t="s">
        <v>510</v>
      </c>
      <c r="C234" s="231"/>
      <c r="D234" s="226" t="s">
        <v>164</v>
      </c>
      <c r="E234" s="231"/>
      <c r="F234" s="231">
        <f>SUM(F235:F243)</f>
        <v>0</v>
      </c>
      <c r="G234" s="222" t="s">
        <v>164</v>
      </c>
    </row>
    <row r="235" spans="1:7" ht="25.5">
      <c r="A235" s="227" t="s">
        <v>511</v>
      </c>
      <c r="B235" s="227" t="s">
        <v>512</v>
      </c>
      <c r="C235" s="232"/>
      <c r="D235" s="227" t="s">
        <v>274</v>
      </c>
      <c r="E235" s="232"/>
      <c r="F235" s="232">
        <f t="shared" ref="F235:F243" si="30">C235*E235</f>
        <v>0</v>
      </c>
      <c r="G235" s="223" t="s">
        <v>164</v>
      </c>
    </row>
    <row r="236" spans="1:7">
      <c r="A236" s="227" t="s">
        <v>513</v>
      </c>
      <c r="B236" s="227" t="s">
        <v>514</v>
      </c>
      <c r="C236" s="232"/>
      <c r="D236" s="227" t="s">
        <v>274</v>
      </c>
      <c r="E236" s="232"/>
      <c r="F236" s="232">
        <f t="shared" si="30"/>
        <v>0</v>
      </c>
      <c r="G236" s="223" t="s">
        <v>164</v>
      </c>
    </row>
    <row r="237" spans="1:7">
      <c r="A237" s="227" t="s">
        <v>515</v>
      </c>
      <c r="B237" s="227" t="s">
        <v>516</v>
      </c>
      <c r="C237" s="232"/>
      <c r="D237" s="227" t="s">
        <v>327</v>
      </c>
      <c r="E237" s="232"/>
      <c r="F237" s="232">
        <f t="shared" si="30"/>
        <v>0</v>
      </c>
      <c r="G237" s="223" t="s">
        <v>164</v>
      </c>
    </row>
    <row r="238" spans="1:7">
      <c r="A238" s="227" t="s">
        <v>517</v>
      </c>
      <c r="B238" s="227" t="s">
        <v>518</v>
      </c>
      <c r="C238" s="232"/>
      <c r="D238" s="227" t="s">
        <v>274</v>
      </c>
      <c r="E238" s="232"/>
      <c r="F238" s="232">
        <f t="shared" si="30"/>
        <v>0</v>
      </c>
      <c r="G238" s="223" t="s">
        <v>164</v>
      </c>
    </row>
    <row r="239" spans="1:7" ht="25.5">
      <c r="A239" s="227" t="s">
        <v>519</v>
      </c>
      <c r="B239" s="227" t="s">
        <v>520</v>
      </c>
      <c r="C239" s="232"/>
      <c r="D239" s="227" t="s">
        <v>274</v>
      </c>
      <c r="E239" s="232"/>
      <c r="F239" s="232">
        <f t="shared" si="30"/>
        <v>0</v>
      </c>
      <c r="G239" s="223" t="s">
        <v>164</v>
      </c>
    </row>
    <row r="240" spans="1:7" ht="38.25">
      <c r="A240" s="227" t="s">
        <v>521</v>
      </c>
      <c r="B240" s="227" t="s">
        <v>522</v>
      </c>
      <c r="C240" s="232"/>
      <c r="D240" s="227" t="s">
        <v>198</v>
      </c>
      <c r="E240" s="232"/>
      <c r="F240" s="232">
        <f t="shared" si="30"/>
        <v>0</v>
      </c>
      <c r="G240" s="223" t="s">
        <v>164</v>
      </c>
    </row>
    <row r="241" spans="1:7">
      <c r="A241" s="227"/>
      <c r="B241" s="228" t="s">
        <v>275</v>
      </c>
      <c r="C241" s="232"/>
      <c r="D241" s="227"/>
      <c r="E241" s="232"/>
      <c r="F241" s="232">
        <f t="shared" si="30"/>
        <v>0</v>
      </c>
      <c r="G241" s="223"/>
    </row>
    <row r="242" spans="1:7">
      <c r="A242" s="227"/>
      <c r="B242" s="228" t="s">
        <v>275</v>
      </c>
      <c r="C242" s="232"/>
      <c r="D242" s="227"/>
      <c r="E242" s="232"/>
      <c r="F242" s="232">
        <f t="shared" si="30"/>
        <v>0</v>
      </c>
      <c r="G242" s="223"/>
    </row>
    <row r="243" spans="1:7">
      <c r="A243" s="227"/>
      <c r="B243" s="228" t="s">
        <v>275</v>
      </c>
      <c r="C243" s="232"/>
      <c r="D243" s="227"/>
      <c r="E243" s="232"/>
      <c r="F243" s="232">
        <f t="shared" si="30"/>
        <v>0</v>
      </c>
      <c r="G243" s="223"/>
    </row>
    <row r="244" spans="1:7" ht="25.5">
      <c r="A244" s="226" t="s">
        <v>523</v>
      </c>
      <c r="B244" s="226" t="s">
        <v>524</v>
      </c>
      <c r="C244" s="231"/>
      <c r="D244" s="226" t="s">
        <v>164</v>
      </c>
      <c r="E244" s="231"/>
      <c r="F244" s="231">
        <f>SUM(F245:F248)</f>
        <v>0</v>
      </c>
      <c r="G244" s="222" t="s">
        <v>164</v>
      </c>
    </row>
    <row r="245" spans="1:7" ht="38.25">
      <c r="A245" s="227" t="s">
        <v>525</v>
      </c>
      <c r="B245" s="227" t="s">
        <v>526</v>
      </c>
      <c r="C245" s="232"/>
      <c r="D245" s="227" t="s">
        <v>327</v>
      </c>
      <c r="E245" s="232"/>
      <c r="F245" s="232">
        <f>C245*E245</f>
        <v>0</v>
      </c>
      <c r="G245" s="223" t="s">
        <v>164</v>
      </c>
    </row>
    <row r="246" spans="1:7">
      <c r="A246" s="227"/>
      <c r="B246" s="228" t="s">
        <v>275</v>
      </c>
      <c r="C246" s="232"/>
      <c r="D246" s="227"/>
      <c r="E246" s="232"/>
      <c r="F246" s="232">
        <f t="shared" ref="F246:F248" si="31">C246*E246</f>
        <v>0</v>
      </c>
      <c r="G246" s="223"/>
    </row>
    <row r="247" spans="1:7">
      <c r="A247" s="227"/>
      <c r="B247" s="228" t="s">
        <v>275</v>
      </c>
      <c r="C247" s="232"/>
      <c r="D247" s="227"/>
      <c r="E247" s="232"/>
      <c r="F247" s="232">
        <f t="shared" si="31"/>
        <v>0</v>
      </c>
      <c r="G247" s="223"/>
    </row>
    <row r="248" spans="1:7">
      <c r="A248" s="227"/>
      <c r="B248" s="228" t="s">
        <v>275</v>
      </c>
      <c r="C248" s="232"/>
      <c r="D248" s="227"/>
      <c r="E248" s="232"/>
      <c r="F248" s="232">
        <f t="shared" si="31"/>
        <v>0</v>
      </c>
      <c r="G248" s="223"/>
    </row>
    <row r="249" spans="1:7">
      <c r="A249" s="225" t="s">
        <v>105</v>
      </c>
      <c r="B249" s="225" t="s">
        <v>106</v>
      </c>
      <c r="C249" s="230"/>
      <c r="D249" s="225" t="s">
        <v>164</v>
      </c>
      <c r="E249" s="230"/>
      <c r="F249" s="230">
        <f>F250</f>
        <v>0</v>
      </c>
      <c r="G249" s="221" t="s">
        <v>164</v>
      </c>
    </row>
    <row r="250" spans="1:7">
      <c r="A250" s="226" t="s">
        <v>527</v>
      </c>
      <c r="B250" s="226" t="s">
        <v>106</v>
      </c>
      <c r="C250" s="231"/>
      <c r="D250" s="226" t="s">
        <v>164</v>
      </c>
      <c r="E250" s="231"/>
      <c r="F250" s="231">
        <f>F251</f>
        <v>0</v>
      </c>
      <c r="G250" s="222" t="s">
        <v>164</v>
      </c>
    </row>
    <row r="251" spans="1:7">
      <c r="A251" s="226" t="s">
        <v>528</v>
      </c>
      <c r="B251" s="226" t="s">
        <v>106</v>
      </c>
      <c r="C251" s="231"/>
      <c r="D251" s="226" t="s">
        <v>164</v>
      </c>
      <c r="E251" s="231"/>
      <c r="F251" s="231">
        <f>SUM(F252:F262)</f>
        <v>0</v>
      </c>
      <c r="G251" s="222" t="s">
        <v>164</v>
      </c>
    </row>
    <row r="252" spans="1:7" ht="25.5">
      <c r="A252" s="227" t="s">
        <v>529</v>
      </c>
      <c r="B252" s="227" t="s">
        <v>530</v>
      </c>
      <c r="C252" s="232"/>
      <c r="D252" s="227" t="s">
        <v>297</v>
      </c>
      <c r="E252" s="232"/>
      <c r="F252" s="232">
        <f t="shared" ref="F252:F262" si="32">C252*E252</f>
        <v>0</v>
      </c>
      <c r="G252" s="223" t="s">
        <v>164</v>
      </c>
    </row>
    <row r="253" spans="1:7" ht="25.5">
      <c r="A253" s="227" t="s">
        <v>531</v>
      </c>
      <c r="B253" s="227" t="s">
        <v>532</v>
      </c>
      <c r="C253" s="232"/>
      <c r="D253" s="227" t="s">
        <v>297</v>
      </c>
      <c r="E253" s="232"/>
      <c r="F253" s="232">
        <f t="shared" si="32"/>
        <v>0</v>
      </c>
      <c r="G253" s="223" t="s">
        <v>164</v>
      </c>
    </row>
    <row r="254" spans="1:7" ht="25.5">
      <c r="A254" s="227" t="s">
        <v>533</v>
      </c>
      <c r="B254" s="227" t="s">
        <v>534</v>
      </c>
      <c r="C254" s="232"/>
      <c r="D254" s="227" t="s">
        <v>297</v>
      </c>
      <c r="E254" s="232"/>
      <c r="F254" s="232">
        <f t="shared" si="32"/>
        <v>0</v>
      </c>
      <c r="G254" s="223" t="s">
        <v>164</v>
      </c>
    </row>
    <row r="255" spans="1:7" ht="25.5">
      <c r="A255" s="227" t="s">
        <v>535</v>
      </c>
      <c r="B255" s="227" t="s">
        <v>536</v>
      </c>
      <c r="C255" s="232"/>
      <c r="D255" s="227" t="s">
        <v>297</v>
      </c>
      <c r="E255" s="232"/>
      <c r="F255" s="232">
        <f t="shared" si="32"/>
        <v>0</v>
      </c>
      <c r="G255" s="223" t="s">
        <v>164</v>
      </c>
    </row>
    <row r="256" spans="1:7" ht="25.5">
      <c r="A256" s="227" t="s">
        <v>537</v>
      </c>
      <c r="B256" s="227" t="s">
        <v>538</v>
      </c>
      <c r="C256" s="232"/>
      <c r="D256" s="227" t="s">
        <v>297</v>
      </c>
      <c r="E256" s="232"/>
      <c r="F256" s="232">
        <f t="shared" si="32"/>
        <v>0</v>
      </c>
      <c r="G256" s="223" t="s">
        <v>164</v>
      </c>
    </row>
    <row r="257" spans="1:7">
      <c r="A257" s="227" t="s">
        <v>539</v>
      </c>
      <c r="B257" s="227" t="s">
        <v>540</v>
      </c>
      <c r="C257" s="232"/>
      <c r="D257" s="227" t="s">
        <v>297</v>
      </c>
      <c r="E257" s="232"/>
      <c r="F257" s="232">
        <f t="shared" si="32"/>
        <v>0</v>
      </c>
      <c r="G257" s="223" t="s">
        <v>164</v>
      </c>
    </row>
    <row r="258" spans="1:7">
      <c r="A258" s="227" t="s">
        <v>541</v>
      </c>
      <c r="B258" s="227" t="s">
        <v>542</v>
      </c>
      <c r="C258" s="232"/>
      <c r="D258" s="227" t="s">
        <v>297</v>
      </c>
      <c r="E258" s="232"/>
      <c r="F258" s="232">
        <f t="shared" si="32"/>
        <v>0</v>
      </c>
      <c r="G258" s="223" t="s">
        <v>164</v>
      </c>
    </row>
    <row r="259" spans="1:7">
      <c r="A259" s="227" t="s">
        <v>543</v>
      </c>
      <c r="B259" s="227" t="s">
        <v>544</v>
      </c>
      <c r="C259" s="232"/>
      <c r="D259" s="227" t="s">
        <v>297</v>
      </c>
      <c r="E259" s="232"/>
      <c r="F259" s="232">
        <f t="shared" si="32"/>
        <v>0</v>
      </c>
      <c r="G259" s="223" t="s">
        <v>164</v>
      </c>
    </row>
    <row r="260" spans="1:7">
      <c r="A260" s="227"/>
      <c r="B260" s="228" t="s">
        <v>275</v>
      </c>
      <c r="C260" s="232"/>
      <c r="D260" s="227"/>
      <c r="E260" s="232"/>
      <c r="F260" s="232">
        <f t="shared" si="32"/>
        <v>0</v>
      </c>
      <c r="G260" s="223"/>
    </row>
    <row r="261" spans="1:7">
      <c r="A261" s="227"/>
      <c r="B261" s="228" t="s">
        <v>275</v>
      </c>
      <c r="C261" s="232"/>
      <c r="D261" s="227"/>
      <c r="E261" s="232"/>
      <c r="F261" s="232">
        <f t="shared" si="32"/>
        <v>0</v>
      </c>
      <c r="G261" s="223"/>
    </row>
    <row r="262" spans="1:7">
      <c r="A262" s="227"/>
      <c r="B262" s="228" t="s">
        <v>275</v>
      </c>
      <c r="C262" s="232"/>
      <c r="D262" s="227"/>
      <c r="E262" s="232"/>
      <c r="F262" s="232">
        <f t="shared" si="32"/>
        <v>0</v>
      </c>
      <c r="G262" s="223"/>
    </row>
    <row r="263" spans="1:7">
      <c r="A263" s="224" t="s">
        <v>107</v>
      </c>
      <c r="B263" s="224" t="s">
        <v>108</v>
      </c>
      <c r="C263" s="229"/>
      <c r="D263" s="224" t="s">
        <v>164</v>
      </c>
      <c r="E263" s="229"/>
      <c r="F263" s="229">
        <f>F264+F277+F295</f>
        <v>0</v>
      </c>
      <c r="G263" s="220" t="s">
        <v>164</v>
      </c>
    </row>
    <row r="264" spans="1:7">
      <c r="A264" s="225" t="s">
        <v>109</v>
      </c>
      <c r="B264" s="225" t="s">
        <v>110</v>
      </c>
      <c r="C264" s="230"/>
      <c r="D264" s="225" t="s">
        <v>164</v>
      </c>
      <c r="E264" s="230"/>
      <c r="F264" s="230">
        <f>F265</f>
        <v>0</v>
      </c>
      <c r="G264" s="221" t="s">
        <v>164</v>
      </c>
    </row>
    <row r="265" spans="1:7">
      <c r="A265" s="226" t="s">
        <v>545</v>
      </c>
      <c r="B265" s="226" t="s">
        <v>110</v>
      </c>
      <c r="C265" s="231"/>
      <c r="D265" s="226" t="s">
        <v>164</v>
      </c>
      <c r="E265" s="231"/>
      <c r="F265" s="231">
        <f>F266</f>
        <v>0</v>
      </c>
      <c r="G265" s="222" t="s">
        <v>164</v>
      </c>
    </row>
    <row r="266" spans="1:7">
      <c r="A266" s="226" t="s">
        <v>546</v>
      </c>
      <c r="B266" s="226" t="s">
        <v>547</v>
      </c>
      <c r="C266" s="231"/>
      <c r="D266" s="226" t="s">
        <v>164</v>
      </c>
      <c r="E266" s="231"/>
      <c r="F266" s="231">
        <f>SUM(F267:F276)</f>
        <v>0</v>
      </c>
      <c r="G266" s="222" t="s">
        <v>164</v>
      </c>
    </row>
    <row r="267" spans="1:7">
      <c r="A267" s="227" t="s">
        <v>548</v>
      </c>
      <c r="B267" s="227" t="s">
        <v>549</v>
      </c>
      <c r="C267" s="232"/>
      <c r="D267" s="227" t="s">
        <v>274</v>
      </c>
      <c r="E267" s="232"/>
      <c r="F267" s="232">
        <f t="shared" ref="F267:F276" si="33">C267*E267</f>
        <v>0</v>
      </c>
      <c r="G267" s="223" t="s">
        <v>164</v>
      </c>
    </row>
    <row r="268" spans="1:7">
      <c r="A268" s="227" t="s">
        <v>550</v>
      </c>
      <c r="B268" s="227" t="s">
        <v>551</v>
      </c>
      <c r="C268" s="232"/>
      <c r="D268" s="227" t="s">
        <v>274</v>
      </c>
      <c r="E268" s="232"/>
      <c r="F268" s="232">
        <f t="shared" si="33"/>
        <v>0</v>
      </c>
      <c r="G268" s="223" t="s">
        <v>164</v>
      </c>
    </row>
    <row r="269" spans="1:7">
      <c r="A269" s="227" t="s">
        <v>552</v>
      </c>
      <c r="B269" s="227" t="s">
        <v>553</v>
      </c>
      <c r="C269" s="232"/>
      <c r="D269" s="227" t="s">
        <v>274</v>
      </c>
      <c r="E269" s="232"/>
      <c r="F269" s="232">
        <f t="shared" si="33"/>
        <v>0</v>
      </c>
      <c r="G269" s="223" t="s">
        <v>164</v>
      </c>
    </row>
    <row r="270" spans="1:7">
      <c r="A270" s="227" t="s">
        <v>554</v>
      </c>
      <c r="B270" s="227" t="s">
        <v>555</v>
      </c>
      <c r="C270" s="232"/>
      <c r="D270" s="227" t="s">
        <v>274</v>
      </c>
      <c r="E270" s="232"/>
      <c r="F270" s="232">
        <f t="shared" si="33"/>
        <v>0</v>
      </c>
      <c r="G270" s="223" t="s">
        <v>164</v>
      </c>
    </row>
    <row r="271" spans="1:7">
      <c r="A271" s="227" t="s">
        <v>556</v>
      </c>
      <c r="B271" s="227" t="s">
        <v>557</v>
      </c>
      <c r="C271" s="232"/>
      <c r="D271" s="227" t="s">
        <v>274</v>
      </c>
      <c r="E271" s="232"/>
      <c r="F271" s="232">
        <f t="shared" si="33"/>
        <v>0</v>
      </c>
      <c r="G271" s="223" t="s">
        <v>164</v>
      </c>
    </row>
    <row r="272" spans="1:7" ht="38.25">
      <c r="A272" s="227" t="s">
        <v>558</v>
      </c>
      <c r="B272" s="227" t="s">
        <v>559</v>
      </c>
      <c r="C272" s="232"/>
      <c r="D272" s="227" t="s">
        <v>297</v>
      </c>
      <c r="E272" s="232"/>
      <c r="F272" s="232">
        <f t="shared" si="33"/>
        <v>0</v>
      </c>
      <c r="G272" s="223" t="s">
        <v>164</v>
      </c>
    </row>
    <row r="273" spans="1:7" ht="25.5">
      <c r="A273" s="227" t="s">
        <v>560</v>
      </c>
      <c r="B273" s="227" t="s">
        <v>561</v>
      </c>
      <c r="C273" s="232"/>
      <c r="D273" s="227" t="s">
        <v>327</v>
      </c>
      <c r="E273" s="232"/>
      <c r="F273" s="232">
        <f t="shared" si="33"/>
        <v>0</v>
      </c>
      <c r="G273" s="223" t="s">
        <v>164</v>
      </c>
    </row>
    <row r="274" spans="1:7">
      <c r="A274" s="227"/>
      <c r="B274" s="228" t="s">
        <v>275</v>
      </c>
      <c r="C274" s="232"/>
      <c r="D274" s="227"/>
      <c r="E274" s="232"/>
      <c r="F274" s="232">
        <f t="shared" si="33"/>
        <v>0</v>
      </c>
      <c r="G274" s="223"/>
    </row>
    <row r="275" spans="1:7">
      <c r="A275" s="227"/>
      <c r="B275" s="228" t="s">
        <v>275</v>
      </c>
      <c r="C275" s="232"/>
      <c r="D275" s="227"/>
      <c r="E275" s="232"/>
      <c r="F275" s="232">
        <f t="shared" si="33"/>
        <v>0</v>
      </c>
      <c r="G275" s="223"/>
    </row>
    <row r="276" spans="1:7">
      <c r="A276" s="227"/>
      <c r="B276" s="228" t="s">
        <v>275</v>
      </c>
      <c r="C276" s="232"/>
      <c r="D276" s="227"/>
      <c r="E276" s="232"/>
      <c r="F276" s="232">
        <f t="shared" si="33"/>
        <v>0</v>
      </c>
      <c r="G276" s="223"/>
    </row>
    <row r="277" spans="1:7">
      <c r="A277" s="225" t="s">
        <v>111</v>
      </c>
      <c r="B277" s="225" t="s">
        <v>112</v>
      </c>
      <c r="C277" s="230"/>
      <c r="D277" s="225" t="s">
        <v>164</v>
      </c>
      <c r="E277" s="230"/>
      <c r="F277" s="230">
        <f>F278</f>
        <v>0</v>
      </c>
      <c r="G277" s="221" t="s">
        <v>164</v>
      </c>
    </row>
    <row r="278" spans="1:7">
      <c r="A278" s="226" t="s">
        <v>562</v>
      </c>
      <c r="B278" s="226" t="s">
        <v>563</v>
      </c>
      <c r="C278" s="231"/>
      <c r="D278" s="226" t="s">
        <v>164</v>
      </c>
      <c r="E278" s="231"/>
      <c r="F278" s="231">
        <f>F279+F288</f>
        <v>0</v>
      </c>
      <c r="G278" s="222" t="s">
        <v>164</v>
      </c>
    </row>
    <row r="279" spans="1:7">
      <c r="A279" s="226" t="s">
        <v>564</v>
      </c>
      <c r="B279" s="226" t="s">
        <v>563</v>
      </c>
      <c r="C279" s="231"/>
      <c r="D279" s="226" t="s">
        <v>164</v>
      </c>
      <c r="E279" s="231"/>
      <c r="F279" s="231">
        <f>SUM(F280:F287)</f>
        <v>0</v>
      </c>
      <c r="G279" s="222" t="s">
        <v>164</v>
      </c>
    </row>
    <row r="280" spans="1:7">
      <c r="A280" s="227" t="s">
        <v>565</v>
      </c>
      <c r="B280" s="227" t="s">
        <v>566</v>
      </c>
      <c r="C280" s="232"/>
      <c r="D280" s="227" t="s">
        <v>274</v>
      </c>
      <c r="E280" s="232"/>
      <c r="F280" s="232">
        <f>C280*E280</f>
        <v>0</v>
      </c>
      <c r="G280" s="223" t="s">
        <v>164</v>
      </c>
    </row>
    <row r="281" spans="1:7">
      <c r="A281" s="227" t="s">
        <v>567</v>
      </c>
      <c r="B281" s="227" t="s">
        <v>568</v>
      </c>
      <c r="C281" s="232"/>
      <c r="D281" s="227" t="s">
        <v>274</v>
      </c>
      <c r="E281" s="232"/>
      <c r="F281" s="232">
        <f>C281*E281</f>
        <v>0</v>
      </c>
      <c r="G281" s="223" t="s">
        <v>164</v>
      </c>
    </row>
    <row r="282" spans="1:7">
      <c r="A282" s="227" t="s">
        <v>569</v>
      </c>
      <c r="B282" s="227" t="s">
        <v>570</v>
      </c>
      <c r="C282" s="232"/>
      <c r="D282" s="227" t="s">
        <v>274</v>
      </c>
      <c r="E282" s="232"/>
      <c r="F282" s="232">
        <f>C282*E282</f>
        <v>0</v>
      </c>
      <c r="G282" s="223" t="s">
        <v>164</v>
      </c>
    </row>
    <row r="283" spans="1:7">
      <c r="A283" s="227" t="s">
        <v>571</v>
      </c>
      <c r="B283" s="227" t="s">
        <v>572</v>
      </c>
      <c r="C283" s="232"/>
      <c r="D283" s="227" t="s">
        <v>274</v>
      </c>
      <c r="E283" s="232"/>
      <c r="F283" s="232">
        <f>C283*E283</f>
        <v>0</v>
      </c>
      <c r="G283" s="223" t="s">
        <v>164</v>
      </c>
    </row>
    <row r="284" spans="1:7">
      <c r="A284" s="227" t="s">
        <v>573</v>
      </c>
      <c r="B284" s="227" t="s">
        <v>574</v>
      </c>
      <c r="C284" s="232"/>
      <c r="D284" s="227" t="s">
        <v>274</v>
      </c>
      <c r="E284" s="232"/>
      <c r="F284" s="232">
        <f>C284*E284</f>
        <v>0</v>
      </c>
      <c r="G284" s="223" t="s">
        <v>164</v>
      </c>
    </row>
    <row r="285" spans="1:7">
      <c r="A285" s="227"/>
      <c r="B285" s="228" t="s">
        <v>275</v>
      </c>
      <c r="C285" s="232"/>
      <c r="D285" s="227"/>
      <c r="E285" s="232"/>
      <c r="F285" s="232">
        <f t="shared" ref="F285:F287" si="34">C285*E285</f>
        <v>0</v>
      </c>
      <c r="G285" s="223"/>
    </row>
    <row r="286" spans="1:7">
      <c r="A286" s="227"/>
      <c r="B286" s="228" t="s">
        <v>275</v>
      </c>
      <c r="C286" s="232"/>
      <c r="D286" s="227"/>
      <c r="E286" s="232"/>
      <c r="F286" s="232">
        <f t="shared" si="34"/>
        <v>0</v>
      </c>
      <c r="G286" s="223"/>
    </row>
    <row r="287" spans="1:7">
      <c r="A287" s="227"/>
      <c r="B287" s="228" t="s">
        <v>275</v>
      </c>
      <c r="C287" s="232"/>
      <c r="D287" s="227"/>
      <c r="E287" s="232"/>
      <c r="F287" s="232">
        <f t="shared" si="34"/>
        <v>0</v>
      </c>
      <c r="G287" s="223"/>
    </row>
    <row r="288" spans="1:7">
      <c r="A288" s="226" t="s">
        <v>575</v>
      </c>
      <c r="B288" s="226" t="s">
        <v>576</v>
      </c>
      <c r="C288" s="231"/>
      <c r="D288" s="226" t="s">
        <v>164</v>
      </c>
      <c r="E288" s="231"/>
      <c r="F288" s="231">
        <f>SUM(F289:F294)</f>
        <v>0</v>
      </c>
      <c r="G288" s="222" t="s">
        <v>164</v>
      </c>
    </row>
    <row r="289" spans="1:7">
      <c r="A289" s="227" t="s">
        <v>577</v>
      </c>
      <c r="B289" s="227" t="s">
        <v>578</v>
      </c>
      <c r="C289" s="232"/>
      <c r="D289" s="227" t="s">
        <v>327</v>
      </c>
      <c r="E289" s="232"/>
      <c r="F289" s="232">
        <f>C289*E289</f>
        <v>0</v>
      </c>
      <c r="G289" s="223" t="s">
        <v>164</v>
      </c>
    </row>
    <row r="290" spans="1:7">
      <c r="A290" s="227" t="s">
        <v>579</v>
      </c>
      <c r="B290" s="227" t="s">
        <v>580</v>
      </c>
      <c r="C290" s="232"/>
      <c r="D290" s="227" t="s">
        <v>327</v>
      </c>
      <c r="E290" s="232"/>
      <c r="F290" s="232">
        <f>C290*E290</f>
        <v>0</v>
      </c>
      <c r="G290" s="223" t="s">
        <v>164</v>
      </c>
    </row>
    <row r="291" spans="1:7">
      <c r="A291" s="227" t="s">
        <v>581</v>
      </c>
      <c r="B291" s="227" t="s">
        <v>582</v>
      </c>
      <c r="C291" s="232"/>
      <c r="D291" s="227" t="s">
        <v>327</v>
      </c>
      <c r="E291" s="232"/>
      <c r="F291" s="232">
        <f>C291*E291</f>
        <v>0</v>
      </c>
      <c r="G291" s="223" t="s">
        <v>164</v>
      </c>
    </row>
    <row r="292" spans="1:7">
      <c r="A292" s="227"/>
      <c r="B292" s="228" t="s">
        <v>275</v>
      </c>
      <c r="C292" s="232"/>
      <c r="D292" s="227"/>
      <c r="E292" s="232"/>
      <c r="F292" s="232">
        <f t="shared" ref="F292:F294" si="35">C292*E292</f>
        <v>0</v>
      </c>
      <c r="G292" s="223"/>
    </row>
    <row r="293" spans="1:7">
      <c r="A293" s="227"/>
      <c r="B293" s="228" t="s">
        <v>275</v>
      </c>
      <c r="C293" s="232"/>
      <c r="D293" s="227"/>
      <c r="E293" s="232"/>
      <c r="F293" s="232">
        <f t="shared" si="35"/>
        <v>0</v>
      </c>
      <c r="G293" s="223"/>
    </row>
    <row r="294" spans="1:7">
      <c r="A294" s="227"/>
      <c r="B294" s="228" t="s">
        <v>275</v>
      </c>
      <c r="C294" s="232"/>
      <c r="D294" s="227"/>
      <c r="E294" s="232"/>
      <c r="F294" s="232">
        <f t="shared" si="35"/>
        <v>0</v>
      </c>
      <c r="G294" s="223"/>
    </row>
    <row r="295" spans="1:7">
      <c r="A295" s="225" t="s">
        <v>113</v>
      </c>
      <c r="B295" s="225" t="s">
        <v>114</v>
      </c>
      <c r="C295" s="230"/>
      <c r="D295" s="225" t="s">
        <v>164</v>
      </c>
      <c r="E295" s="230"/>
      <c r="F295" s="230">
        <f>F296</f>
        <v>0</v>
      </c>
      <c r="G295" s="221" t="s">
        <v>164</v>
      </c>
    </row>
    <row r="296" spans="1:7">
      <c r="A296" s="226" t="s">
        <v>583</v>
      </c>
      <c r="B296" s="226" t="s">
        <v>584</v>
      </c>
      <c r="C296" s="231"/>
      <c r="D296" s="226" t="s">
        <v>164</v>
      </c>
      <c r="E296" s="231"/>
      <c r="F296" s="231">
        <f>F297+F306</f>
        <v>0</v>
      </c>
      <c r="G296" s="222" t="s">
        <v>164</v>
      </c>
    </row>
    <row r="297" spans="1:7">
      <c r="A297" s="226" t="s">
        <v>585</v>
      </c>
      <c r="B297" s="226" t="s">
        <v>584</v>
      </c>
      <c r="C297" s="231"/>
      <c r="D297" s="226" t="s">
        <v>164</v>
      </c>
      <c r="E297" s="231"/>
      <c r="F297" s="231">
        <f>SUM(F298:F305)</f>
        <v>0</v>
      </c>
      <c r="G297" s="222" t="s">
        <v>164</v>
      </c>
    </row>
    <row r="298" spans="1:7">
      <c r="A298" s="227" t="s">
        <v>586</v>
      </c>
      <c r="B298" s="227" t="s">
        <v>587</v>
      </c>
      <c r="C298" s="232"/>
      <c r="D298" s="227" t="s">
        <v>274</v>
      </c>
      <c r="E298" s="232"/>
      <c r="F298" s="232">
        <f>C298*E298</f>
        <v>0</v>
      </c>
      <c r="G298" s="223" t="s">
        <v>164</v>
      </c>
    </row>
    <row r="299" spans="1:7">
      <c r="A299" s="227" t="s">
        <v>588</v>
      </c>
      <c r="B299" s="227" t="s">
        <v>589</v>
      </c>
      <c r="C299" s="232"/>
      <c r="D299" s="227" t="s">
        <v>274</v>
      </c>
      <c r="E299" s="232"/>
      <c r="F299" s="232">
        <f>C299*E299</f>
        <v>0</v>
      </c>
      <c r="G299" s="223" t="s">
        <v>164</v>
      </c>
    </row>
    <row r="300" spans="1:7">
      <c r="A300" s="227" t="s">
        <v>590</v>
      </c>
      <c r="B300" s="227" t="s">
        <v>591</v>
      </c>
      <c r="C300" s="232"/>
      <c r="D300" s="227" t="s">
        <v>274</v>
      </c>
      <c r="E300" s="232"/>
      <c r="F300" s="232">
        <f>C300*E300</f>
        <v>0</v>
      </c>
      <c r="G300" s="223" t="s">
        <v>164</v>
      </c>
    </row>
    <row r="301" spans="1:7">
      <c r="A301" s="227" t="s">
        <v>592</v>
      </c>
      <c r="B301" s="227" t="s">
        <v>593</v>
      </c>
      <c r="C301" s="232"/>
      <c r="D301" s="227" t="s">
        <v>274</v>
      </c>
      <c r="E301" s="232"/>
      <c r="F301" s="232">
        <f>C301*E301</f>
        <v>0</v>
      </c>
      <c r="G301" s="223" t="s">
        <v>164</v>
      </c>
    </row>
    <row r="302" spans="1:7" ht="38.25">
      <c r="A302" s="227" t="s">
        <v>594</v>
      </c>
      <c r="B302" s="227" t="s">
        <v>595</v>
      </c>
      <c r="C302" s="232"/>
      <c r="D302" s="227" t="s">
        <v>198</v>
      </c>
      <c r="E302" s="232"/>
      <c r="F302" s="232">
        <f>C302*E302</f>
        <v>0</v>
      </c>
      <c r="G302" s="223" t="s">
        <v>164</v>
      </c>
    </row>
    <row r="303" spans="1:7">
      <c r="A303" s="227"/>
      <c r="B303" s="228" t="s">
        <v>275</v>
      </c>
      <c r="C303" s="232"/>
      <c r="D303" s="227"/>
      <c r="E303" s="232"/>
      <c r="F303" s="232">
        <f t="shared" ref="F303:F305" si="36">C303*E303</f>
        <v>0</v>
      </c>
      <c r="G303" s="223"/>
    </row>
    <row r="304" spans="1:7">
      <c r="A304" s="227"/>
      <c r="B304" s="228" t="s">
        <v>275</v>
      </c>
      <c r="C304" s="232"/>
      <c r="D304" s="227"/>
      <c r="E304" s="232"/>
      <c r="F304" s="232">
        <f t="shared" si="36"/>
        <v>0</v>
      </c>
      <c r="G304" s="223"/>
    </row>
    <row r="305" spans="1:7">
      <c r="A305" s="227"/>
      <c r="B305" s="228" t="s">
        <v>275</v>
      </c>
      <c r="C305" s="232"/>
      <c r="D305" s="227"/>
      <c r="E305" s="232"/>
      <c r="F305" s="232">
        <f t="shared" si="36"/>
        <v>0</v>
      </c>
      <c r="G305" s="223"/>
    </row>
    <row r="306" spans="1:7">
      <c r="A306" s="226" t="s">
        <v>596</v>
      </c>
      <c r="B306" s="226" t="s">
        <v>597</v>
      </c>
      <c r="C306" s="231"/>
      <c r="D306" s="226" t="s">
        <v>164</v>
      </c>
      <c r="E306" s="231"/>
      <c r="F306" s="231">
        <f>SUM(F307:F310)</f>
        <v>0</v>
      </c>
      <c r="G306" s="222" t="s">
        <v>164</v>
      </c>
    </row>
    <row r="307" spans="1:7">
      <c r="A307" s="227" t="s">
        <v>598</v>
      </c>
      <c r="B307" s="227" t="s">
        <v>599</v>
      </c>
      <c r="C307" s="232"/>
      <c r="D307" s="227" t="s">
        <v>198</v>
      </c>
      <c r="E307" s="232"/>
      <c r="F307" s="232">
        <f>C307*E307</f>
        <v>0</v>
      </c>
      <c r="G307" s="223" t="s">
        <v>164</v>
      </c>
    </row>
    <row r="308" spans="1:7">
      <c r="A308" s="227"/>
      <c r="B308" s="228" t="s">
        <v>275</v>
      </c>
      <c r="C308" s="232"/>
      <c r="D308" s="227"/>
      <c r="E308" s="232"/>
      <c r="F308" s="232">
        <f t="shared" ref="F308:F310" si="37">C308*E308</f>
        <v>0</v>
      </c>
      <c r="G308" s="223"/>
    </row>
    <row r="309" spans="1:7">
      <c r="A309" s="227"/>
      <c r="B309" s="228" t="s">
        <v>275</v>
      </c>
      <c r="C309" s="232"/>
      <c r="D309" s="227"/>
      <c r="E309" s="232"/>
      <c r="F309" s="232">
        <f t="shared" si="37"/>
        <v>0</v>
      </c>
      <c r="G309" s="223"/>
    </row>
    <row r="310" spans="1:7">
      <c r="A310" s="227"/>
      <c r="B310" s="228" t="s">
        <v>275</v>
      </c>
      <c r="C310" s="232"/>
      <c r="D310" s="227"/>
      <c r="E310" s="232"/>
      <c r="F310" s="232">
        <f t="shared" si="37"/>
        <v>0</v>
      </c>
      <c r="G310" s="223"/>
    </row>
    <row r="311" spans="1:7">
      <c r="A311" s="224" t="s">
        <v>115</v>
      </c>
      <c r="B311" s="224" t="s">
        <v>116</v>
      </c>
      <c r="C311" s="229"/>
      <c r="D311" s="224" t="s">
        <v>164</v>
      </c>
      <c r="E311" s="229"/>
      <c r="F311" s="229">
        <f>F312</f>
        <v>0</v>
      </c>
      <c r="G311" s="220" t="s">
        <v>164</v>
      </c>
    </row>
    <row r="312" spans="1:7">
      <c r="A312" s="225" t="s">
        <v>117</v>
      </c>
      <c r="B312" s="225" t="s">
        <v>116</v>
      </c>
      <c r="C312" s="230"/>
      <c r="D312" s="225" t="s">
        <v>164</v>
      </c>
      <c r="E312" s="230"/>
      <c r="F312" s="230">
        <f>F313+F347</f>
        <v>0</v>
      </c>
      <c r="G312" s="221" t="s">
        <v>164</v>
      </c>
    </row>
    <row r="313" spans="1:7">
      <c r="A313" s="226" t="s">
        <v>600</v>
      </c>
      <c r="B313" s="226" t="s">
        <v>601</v>
      </c>
      <c r="C313" s="231"/>
      <c r="D313" s="226" t="s">
        <v>164</v>
      </c>
      <c r="E313" s="231"/>
      <c r="F313" s="231">
        <f>F314+F342</f>
        <v>0</v>
      </c>
      <c r="G313" s="222" t="s">
        <v>164</v>
      </c>
    </row>
    <row r="314" spans="1:7">
      <c r="A314" s="226" t="s">
        <v>602</v>
      </c>
      <c r="B314" s="226" t="s">
        <v>603</v>
      </c>
      <c r="C314" s="231"/>
      <c r="D314" s="226" t="s">
        <v>164</v>
      </c>
      <c r="E314" s="231"/>
      <c r="F314" s="231">
        <f>SUM(F315:F341)</f>
        <v>0</v>
      </c>
      <c r="G314" s="222" t="s">
        <v>164</v>
      </c>
    </row>
    <row r="315" spans="1:7">
      <c r="A315" s="227" t="s">
        <v>604</v>
      </c>
      <c r="B315" s="227" t="s">
        <v>605</v>
      </c>
      <c r="C315" s="232"/>
      <c r="D315" s="227" t="s">
        <v>327</v>
      </c>
      <c r="E315" s="232"/>
      <c r="F315" s="232">
        <f t="shared" ref="F315:F341" si="38">C315*E315</f>
        <v>0</v>
      </c>
      <c r="G315" s="223" t="s">
        <v>164</v>
      </c>
    </row>
    <row r="316" spans="1:7">
      <c r="A316" s="227" t="s">
        <v>606</v>
      </c>
      <c r="B316" s="227" t="s">
        <v>607</v>
      </c>
      <c r="C316" s="232"/>
      <c r="D316" s="227" t="s">
        <v>297</v>
      </c>
      <c r="E316" s="232"/>
      <c r="F316" s="232">
        <f t="shared" si="38"/>
        <v>0</v>
      </c>
      <c r="G316" s="223" t="s">
        <v>164</v>
      </c>
    </row>
    <row r="317" spans="1:7">
      <c r="A317" s="227" t="s">
        <v>608</v>
      </c>
      <c r="B317" s="227" t="s">
        <v>609</v>
      </c>
      <c r="C317" s="232"/>
      <c r="D317" s="227" t="s">
        <v>297</v>
      </c>
      <c r="E317" s="232"/>
      <c r="F317" s="232">
        <f t="shared" si="38"/>
        <v>0</v>
      </c>
      <c r="G317" s="223" t="s">
        <v>164</v>
      </c>
    </row>
    <row r="318" spans="1:7">
      <c r="A318" s="227" t="s">
        <v>610</v>
      </c>
      <c r="B318" s="227" t="s">
        <v>611</v>
      </c>
      <c r="C318" s="232"/>
      <c r="D318" s="227" t="s">
        <v>297</v>
      </c>
      <c r="E318" s="232"/>
      <c r="F318" s="232">
        <f t="shared" si="38"/>
        <v>0</v>
      </c>
      <c r="G318" s="223" t="s">
        <v>164</v>
      </c>
    </row>
    <row r="319" spans="1:7">
      <c r="A319" s="227" t="s">
        <v>612</v>
      </c>
      <c r="B319" s="227" t="s">
        <v>613</v>
      </c>
      <c r="C319" s="232"/>
      <c r="D319" s="227" t="s">
        <v>327</v>
      </c>
      <c r="E319" s="232"/>
      <c r="F319" s="232">
        <f t="shared" si="38"/>
        <v>0</v>
      </c>
      <c r="G319" s="223" t="s">
        <v>164</v>
      </c>
    </row>
    <row r="320" spans="1:7">
      <c r="A320" s="227" t="s">
        <v>614</v>
      </c>
      <c r="B320" s="227" t="s">
        <v>615</v>
      </c>
      <c r="C320" s="232"/>
      <c r="D320" s="227" t="s">
        <v>297</v>
      </c>
      <c r="E320" s="232"/>
      <c r="F320" s="232">
        <f t="shared" si="38"/>
        <v>0</v>
      </c>
      <c r="G320" s="223" t="s">
        <v>164</v>
      </c>
    </row>
    <row r="321" spans="1:7">
      <c r="A321" s="227" t="s">
        <v>616</v>
      </c>
      <c r="B321" s="227" t="s">
        <v>617</v>
      </c>
      <c r="C321" s="232"/>
      <c r="D321" s="227" t="s">
        <v>297</v>
      </c>
      <c r="E321" s="232"/>
      <c r="F321" s="232">
        <f t="shared" si="38"/>
        <v>0</v>
      </c>
      <c r="G321" s="223" t="s">
        <v>164</v>
      </c>
    </row>
    <row r="322" spans="1:7">
      <c r="A322" s="227" t="s">
        <v>618</v>
      </c>
      <c r="B322" s="227" t="s">
        <v>619</v>
      </c>
      <c r="C322" s="232"/>
      <c r="D322" s="227" t="s">
        <v>327</v>
      </c>
      <c r="E322" s="232"/>
      <c r="F322" s="232">
        <f t="shared" si="38"/>
        <v>0</v>
      </c>
      <c r="G322" s="223" t="s">
        <v>164</v>
      </c>
    </row>
    <row r="323" spans="1:7">
      <c r="A323" s="227" t="s">
        <v>620</v>
      </c>
      <c r="B323" s="227" t="s">
        <v>621</v>
      </c>
      <c r="C323" s="232"/>
      <c r="D323" s="227" t="s">
        <v>297</v>
      </c>
      <c r="E323" s="232"/>
      <c r="F323" s="232">
        <f t="shared" si="38"/>
        <v>0</v>
      </c>
      <c r="G323" s="223" t="s">
        <v>164</v>
      </c>
    </row>
    <row r="324" spans="1:7">
      <c r="A324" s="227" t="s">
        <v>622</v>
      </c>
      <c r="B324" s="227" t="s">
        <v>623</v>
      </c>
      <c r="C324" s="232"/>
      <c r="D324" s="227" t="s">
        <v>327</v>
      </c>
      <c r="E324" s="232"/>
      <c r="F324" s="232">
        <f t="shared" si="38"/>
        <v>0</v>
      </c>
      <c r="G324" s="223" t="s">
        <v>164</v>
      </c>
    </row>
    <row r="325" spans="1:7">
      <c r="A325" s="227" t="s">
        <v>624</v>
      </c>
      <c r="B325" s="227" t="s">
        <v>625</v>
      </c>
      <c r="C325" s="232"/>
      <c r="D325" s="227" t="s">
        <v>274</v>
      </c>
      <c r="E325" s="232"/>
      <c r="F325" s="232">
        <f t="shared" si="38"/>
        <v>0</v>
      </c>
      <c r="G325" s="223" t="s">
        <v>164</v>
      </c>
    </row>
    <row r="326" spans="1:7">
      <c r="A326" s="227" t="s">
        <v>626</v>
      </c>
      <c r="B326" s="227" t="s">
        <v>627</v>
      </c>
      <c r="C326" s="232"/>
      <c r="D326" s="227" t="s">
        <v>198</v>
      </c>
      <c r="E326" s="232"/>
      <c r="F326" s="232">
        <f t="shared" si="38"/>
        <v>0</v>
      </c>
      <c r="G326" s="223" t="s">
        <v>164</v>
      </c>
    </row>
    <row r="327" spans="1:7">
      <c r="A327" s="227" t="s">
        <v>628</v>
      </c>
      <c r="B327" s="227" t="s">
        <v>629</v>
      </c>
      <c r="C327" s="232"/>
      <c r="D327" s="227" t="s">
        <v>198</v>
      </c>
      <c r="E327" s="232"/>
      <c r="F327" s="232">
        <f t="shared" si="38"/>
        <v>0</v>
      </c>
      <c r="G327" s="223" t="s">
        <v>164</v>
      </c>
    </row>
    <row r="328" spans="1:7">
      <c r="A328" s="227" t="s">
        <v>630</v>
      </c>
      <c r="B328" s="227" t="s">
        <v>631</v>
      </c>
      <c r="C328" s="232"/>
      <c r="D328" s="227" t="s">
        <v>198</v>
      </c>
      <c r="E328" s="232"/>
      <c r="F328" s="232">
        <f t="shared" si="38"/>
        <v>0</v>
      </c>
      <c r="G328" s="223" t="s">
        <v>164</v>
      </c>
    </row>
    <row r="329" spans="1:7" ht="38.25">
      <c r="A329" s="227" t="s">
        <v>632</v>
      </c>
      <c r="B329" s="227" t="s">
        <v>633</v>
      </c>
      <c r="C329" s="232"/>
      <c r="D329" s="227" t="s">
        <v>297</v>
      </c>
      <c r="E329" s="232"/>
      <c r="F329" s="232">
        <f t="shared" si="38"/>
        <v>0</v>
      </c>
      <c r="G329" s="223" t="s">
        <v>164</v>
      </c>
    </row>
    <row r="330" spans="1:7" ht="25.5">
      <c r="A330" s="227" t="s">
        <v>634</v>
      </c>
      <c r="B330" s="227" t="s">
        <v>635</v>
      </c>
      <c r="C330" s="232"/>
      <c r="D330" s="227" t="s">
        <v>198</v>
      </c>
      <c r="E330" s="232"/>
      <c r="F330" s="232">
        <f t="shared" si="38"/>
        <v>0</v>
      </c>
      <c r="G330" s="223" t="s">
        <v>164</v>
      </c>
    </row>
    <row r="331" spans="1:7">
      <c r="A331" s="227" t="s">
        <v>636</v>
      </c>
      <c r="B331" s="227" t="s">
        <v>637</v>
      </c>
      <c r="C331" s="232"/>
      <c r="D331" s="227" t="s">
        <v>198</v>
      </c>
      <c r="E331" s="232"/>
      <c r="F331" s="232">
        <f t="shared" si="38"/>
        <v>0</v>
      </c>
      <c r="G331" s="223" t="s">
        <v>164</v>
      </c>
    </row>
    <row r="332" spans="1:7" ht="25.5">
      <c r="A332" s="227" t="s">
        <v>638</v>
      </c>
      <c r="B332" s="227" t="s">
        <v>639</v>
      </c>
      <c r="C332" s="232"/>
      <c r="D332" s="227" t="s">
        <v>198</v>
      </c>
      <c r="E332" s="232"/>
      <c r="F332" s="232">
        <f t="shared" si="38"/>
        <v>0</v>
      </c>
      <c r="G332" s="223" t="s">
        <v>164</v>
      </c>
    </row>
    <row r="333" spans="1:7">
      <c r="A333" s="227" t="s">
        <v>640</v>
      </c>
      <c r="B333" s="227" t="s">
        <v>641</v>
      </c>
      <c r="C333" s="232"/>
      <c r="D333" s="227" t="s">
        <v>198</v>
      </c>
      <c r="E333" s="232"/>
      <c r="F333" s="232">
        <f t="shared" si="38"/>
        <v>0</v>
      </c>
      <c r="G333" s="223" t="s">
        <v>164</v>
      </c>
    </row>
    <row r="334" spans="1:7">
      <c r="A334" s="227" t="s">
        <v>642</v>
      </c>
      <c r="B334" s="227" t="s">
        <v>643</v>
      </c>
      <c r="C334" s="232"/>
      <c r="D334" s="227" t="s">
        <v>198</v>
      </c>
      <c r="E334" s="232"/>
      <c r="F334" s="232">
        <f t="shared" si="38"/>
        <v>0</v>
      </c>
      <c r="G334" s="223" t="s">
        <v>164</v>
      </c>
    </row>
    <row r="335" spans="1:7" ht="25.5">
      <c r="A335" s="227" t="s">
        <v>644</v>
      </c>
      <c r="B335" s="227" t="s">
        <v>645</v>
      </c>
      <c r="C335" s="232"/>
      <c r="D335" s="227" t="s">
        <v>198</v>
      </c>
      <c r="E335" s="232"/>
      <c r="F335" s="232">
        <f t="shared" si="38"/>
        <v>0</v>
      </c>
      <c r="G335" s="223" t="s">
        <v>164</v>
      </c>
    </row>
    <row r="336" spans="1:7">
      <c r="A336" s="227"/>
      <c r="B336" s="228" t="s">
        <v>275</v>
      </c>
      <c r="C336" s="232"/>
      <c r="D336" s="227"/>
      <c r="E336" s="232"/>
      <c r="F336" s="232">
        <f t="shared" si="38"/>
        <v>0</v>
      </c>
      <c r="G336" s="223"/>
    </row>
    <row r="337" spans="1:7">
      <c r="A337" s="227"/>
      <c r="B337" s="228" t="s">
        <v>275</v>
      </c>
      <c r="C337" s="232"/>
      <c r="D337" s="227"/>
      <c r="E337" s="232"/>
      <c r="F337" s="232">
        <f t="shared" si="38"/>
        <v>0</v>
      </c>
      <c r="G337" s="223"/>
    </row>
    <row r="338" spans="1:7">
      <c r="A338" s="227"/>
      <c r="B338" s="228" t="s">
        <v>275</v>
      </c>
      <c r="C338" s="232"/>
      <c r="D338" s="227"/>
      <c r="E338" s="232"/>
      <c r="F338" s="232">
        <f t="shared" si="38"/>
        <v>0</v>
      </c>
      <c r="G338" s="223"/>
    </row>
    <row r="339" spans="1:7">
      <c r="A339" s="227"/>
      <c r="B339" s="228" t="s">
        <v>275</v>
      </c>
      <c r="C339" s="232"/>
      <c r="D339" s="227"/>
      <c r="E339" s="232"/>
      <c r="F339" s="232">
        <f t="shared" si="38"/>
        <v>0</v>
      </c>
      <c r="G339" s="223"/>
    </row>
    <row r="340" spans="1:7">
      <c r="A340" s="227"/>
      <c r="B340" s="228" t="s">
        <v>275</v>
      </c>
      <c r="C340" s="232"/>
      <c r="D340" s="227"/>
      <c r="E340" s="232"/>
      <c r="F340" s="232">
        <f t="shared" si="38"/>
        <v>0</v>
      </c>
      <c r="G340" s="223"/>
    </row>
    <row r="341" spans="1:7">
      <c r="A341" s="227"/>
      <c r="B341" s="228" t="s">
        <v>275</v>
      </c>
      <c r="C341" s="232"/>
      <c r="D341" s="227"/>
      <c r="E341" s="232"/>
      <c r="F341" s="232">
        <f t="shared" si="38"/>
        <v>0</v>
      </c>
      <c r="G341" s="223"/>
    </row>
    <row r="342" spans="1:7">
      <c r="A342" s="226" t="s">
        <v>646</v>
      </c>
      <c r="B342" s="226" t="s">
        <v>647</v>
      </c>
      <c r="C342" s="231"/>
      <c r="D342" s="226" t="s">
        <v>164</v>
      </c>
      <c r="E342" s="231"/>
      <c r="F342" s="231">
        <f>SUM(F343:F346)</f>
        <v>0</v>
      </c>
      <c r="G342" s="222" t="s">
        <v>164</v>
      </c>
    </row>
    <row r="343" spans="1:7" ht="38.25">
      <c r="A343" s="227" t="s">
        <v>648</v>
      </c>
      <c r="B343" s="227" t="s">
        <v>649</v>
      </c>
      <c r="C343" s="232"/>
      <c r="D343" s="227" t="s">
        <v>198</v>
      </c>
      <c r="E343" s="232"/>
      <c r="F343" s="232">
        <f>C343*E343</f>
        <v>0</v>
      </c>
      <c r="G343" s="223" t="s">
        <v>164</v>
      </c>
    </row>
    <row r="344" spans="1:7">
      <c r="A344" s="227"/>
      <c r="B344" s="228" t="s">
        <v>275</v>
      </c>
      <c r="C344" s="232"/>
      <c r="D344" s="227"/>
      <c r="E344" s="232"/>
      <c r="F344" s="232">
        <f t="shared" ref="F344:F346" si="39">C344*E344</f>
        <v>0</v>
      </c>
      <c r="G344" s="223"/>
    </row>
    <row r="345" spans="1:7">
      <c r="A345" s="227"/>
      <c r="B345" s="228" t="s">
        <v>275</v>
      </c>
      <c r="C345" s="232"/>
      <c r="D345" s="227"/>
      <c r="E345" s="232"/>
      <c r="F345" s="232">
        <f t="shared" si="39"/>
        <v>0</v>
      </c>
      <c r="G345" s="223"/>
    </row>
    <row r="346" spans="1:7">
      <c r="A346" s="227"/>
      <c r="B346" s="228" t="s">
        <v>275</v>
      </c>
      <c r="C346" s="232"/>
      <c r="D346" s="227"/>
      <c r="E346" s="232"/>
      <c r="F346" s="232">
        <f t="shared" si="39"/>
        <v>0</v>
      </c>
      <c r="G346" s="223"/>
    </row>
    <row r="347" spans="1:7">
      <c r="A347" s="226" t="s">
        <v>650</v>
      </c>
      <c r="B347" s="226" t="s">
        <v>651</v>
      </c>
      <c r="C347" s="231"/>
      <c r="D347" s="226" t="s">
        <v>164</v>
      </c>
      <c r="E347" s="231"/>
      <c r="F347" s="231">
        <f>F348</f>
        <v>0</v>
      </c>
      <c r="G347" s="222" t="s">
        <v>164</v>
      </c>
    </row>
    <row r="348" spans="1:7">
      <c r="A348" s="226" t="s">
        <v>652</v>
      </c>
      <c r="B348" s="226" t="s">
        <v>653</v>
      </c>
      <c r="C348" s="231"/>
      <c r="D348" s="226" t="s">
        <v>164</v>
      </c>
      <c r="E348" s="231"/>
      <c r="F348" s="231">
        <f>SUM(F349:F352)</f>
        <v>0</v>
      </c>
      <c r="G348" s="222" t="s">
        <v>164</v>
      </c>
    </row>
    <row r="349" spans="1:7">
      <c r="A349" s="227" t="s">
        <v>654</v>
      </c>
      <c r="B349" s="227" t="s">
        <v>655</v>
      </c>
      <c r="C349" s="232"/>
      <c r="D349" s="227" t="s">
        <v>274</v>
      </c>
      <c r="E349" s="232"/>
      <c r="F349" s="232">
        <f>C349*E349</f>
        <v>0</v>
      </c>
      <c r="G349" s="223" t="s">
        <v>164</v>
      </c>
    </row>
    <row r="350" spans="1:7">
      <c r="A350" s="227"/>
      <c r="B350" s="228" t="s">
        <v>275</v>
      </c>
      <c r="C350" s="232"/>
      <c r="D350" s="227"/>
      <c r="E350" s="232"/>
      <c r="F350" s="232">
        <f t="shared" ref="F350:F352" si="40">C350*E350</f>
        <v>0</v>
      </c>
      <c r="G350" s="223"/>
    </row>
    <row r="351" spans="1:7">
      <c r="A351" s="227"/>
      <c r="B351" s="228" t="s">
        <v>275</v>
      </c>
      <c r="C351" s="232"/>
      <c r="D351" s="227"/>
      <c r="E351" s="232"/>
      <c r="F351" s="232">
        <f t="shared" si="40"/>
        <v>0</v>
      </c>
      <c r="G351" s="223"/>
    </row>
    <row r="352" spans="1:7">
      <c r="A352" s="227"/>
      <c r="B352" s="228" t="s">
        <v>275</v>
      </c>
      <c r="C352" s="232"/>
      <c r="D352" s="227"/>
      <c r="E352" s="232"/>
      <c r="F352" s="232">
        <f t="shared" si="40"/>
        <v>0</v>
      </c>
      <c r="G352" s="223"/>
    </row>
    <row r="353" spans="1:7">
      <c r="A353" s="224" t="s">
        <v>118</v>
      </c>
      <c r="B353" s="224" t="s">
        <v>119</v>
      </c>
      <c r="C353" s="229"/>
      <c r="D353" s="224" t="s">
        <v>164</v>
      </c>
      <c r="E353" s="229"/>
      <c r="F353" s="229">
        <f>F354+F368+F377+F395+F403+F451+F475+F551+F560+F613+F638</f>
        <v>0</v>
      </c>
      <c r="G353" s="220" t="s">
        <v>164</v>
      </c>
    </row>
    <row r="354" spans="1:7">
      <c r="A354" s="225" t="s">
        <v>120</v>
      </c>
      <c r="B354" s="225" t="s">
        <v>121</v>
      </c>
      <c r="C354" s="230"/>
      <c r="D354" s="225" t="s">
        <v>164</v>
      </c>
      <c r="E354" s="230"/>
      <c r="F354" s="230">
        <f>F355+F366+F367</f>
        <v>0</v>
      </c>
      <c r="G354" s="221" t="s">
        <v>164</v>
      </c>
    </row>
    <row r="355" spans="1:7" s="4" customFormat="1">
      <c r="A355" s="226" t="s">
        <v>656</v>
      </c>
      <c r="B355" s="226" t="s">
        <v>657</v>
      </c>
      <c r="C355" s="231"/>
      <c r="D355" s="226" t="s">
        <v>164</v>
      </c>
      <c r="E355" s="231"/>
      <c r="F355" s="231">
        <f>SUM(F356:F365)</f>
        <v>0</v>
      </c>
      <c r="G355" s="222" t="s">
        <v>164</v>
      </c>
    </row>
    <row r="356" spans="1:7">
      <c r="A356" s="227" t="s">
        <v>658</v>
      </c>
      <c r="B356" s="227" t="s">
        <v>659</v>
      </c>
      <c r="C356" s="232"/>
      <c r="D356" s="227" t="s">
        <v>297</v>
      </c>
      <c r="E356" s="232"/>
      <c r="F356" s="232">
        <f t="shared" ref="F356:F367" si="41">C356*E356</f>
        <v>0</v>
      </c>
      <c r="G356" s="223" t="s">
        <v>164</v>
      </c>
    </row>
    <row r="357" spans="1:7">
      <c r="A357" s="227" t="s">
        <v>660</v>
      </c>
      <c r="B357" s="227" t="s">
        <v>661</v>
      </c>
      <c r="C357" s="232"/>
      <c r="D357" s="227" t="s">
        <v>297</v>
      </c>
      <c r="E357" s="232"/>
      <c r="F357" s="232">
        <f t="shared" si="41"/>
        <v>0</v>
      </c>
      <c r="G357" s="223" t="s">
        <v>164</v>
      </c>
    </row>
    <row r="358" spans="1:7">
      <c r="A358" s="227" t="s">
        <v>662</v>
      </c>
      <c r="B358" s="227" t="s">
        <v>663</v>
      </c>
      <c r="C358" s="232"/>
      <c r="D358" s="227" t="s">
        <v>297</v>
      </c>
      <c r="E358" s="232"/>
      <c r="F358" s="232">
        <f t="shared" si="41"/>
        <v>0</v>
      </c>
      <c r="G358" s="223" t="s">
        <v>164</v>
      </c>
    </row>
    <row r="359" spans="1:7">
      <c r="A359" s="227" t="s">
        <v>664</v>
      </c>
      <c r="B359" s="227" t="s">
        <v>665</v>
      </c>
      <c r="C359" s="232"/>
      <c r="D359" s="227" t="s">
        <v>297</v>
      </c>
      <c r="E359" s="232"/>
      <c r="F359" s="232">
        <f t="shared" si="41"/>
        <v>0</v>
      </c>
      <c r="G359" s="223" t="s">
        <v>164</v>
      </c>
    </row>
    <row r="360" spans="1:7">
      <c r="A360" s="227" t="s">
        <v>666</v>
      </c>
      <c r="B360" s="227" t="s">
        <v>667</v>
      </c>
      <c r="C360" s="232"/>
      <c r="D360" s="227" t="s">
        <v>297</v>
      </c>
      <c r="E360" s="232"/>
      <c r="F360" s="232">
        <f t="shared" si="41"/>
        <v>0</v>
      </c>
      <c r="G360" s="223" t="s">
        <v>164</v>
      </c>
    </row>
    <row r="361" spans="1:7">
      <c r="A361" s="227" t="s">
        <v>668</v>
      </c>
      <c r="B361" s="227" t="s">
        <v>669</v>
      </c>
      <c r="C361" s="232"/>
      <c r="D361" s="227" t="s">
        <v>297</v>
      </c>
      <c r="E361" s="232"/>
      <c r="F361" s="232">
        <f t="shared" si="41"/>
        <v>0</v>
      </c>
      <c r="G361" s="223" t="s">
        <v>164</v>
      </c>
    </row>
    <row r="362" spans="1:7">
      <c r="A362" s="227" t="s">
        <v>670</v>
      </c>
      <c r="B362" s="227" t="s">
        <v>671</v>
      </c>
      <c r="C362" s="232"/>
      <c r="D362" s="227" t="s">
        <v>297</v>
      </c>
      <c r="E362" s="232"/>
      <c r="F362" s="232">
        <f t="shared" si="41"/>
        <v>0</v>
      </c>
      <c r="G362" s="223"/>
    </row>
    <row r="363" spans="1:7">
      <c r="A363" s="227"/>
      <c r="B363" s="228" t="s">
        <v>275</v>
      </c>
      <c r="C363" s="232"/>
      <c r="D363" s="227" t="s">
        <v>198</v>
      </c>
      <c r="E363" s="232"/>
      <c r="F363" s="232">
        <f t="shared" si="41"/>
        <v>0</v>
      </c>
      <c r="G363" s="223"/>
    </row>
    <row r="364" spans="1:7">
      <c r="A364" s="227"/>
      <c r="B364" s="228" t="s">
        <v>275</v>
      </c>
      <c r="C364" s="232"/>
      <c r="D364" s="227" t="s">
        <v>198</v>
      </c>
      <c r="E364" s="232"/>
      <c r="F364" s="232">
        <f t="shared" si="41"/>
        <v>0</v>
      </c>
      <c r="G364" s="223"/>
    </row>
    <row r="365" spans="1:7">
      <c r="A365" s="227"/>
      <c r="B365" s="228" t="s">
        <v>275</v>
      </c>
      <c r="C365" s="232"/>
      <c r="D365" s="227" t="s">
        <v>198</v>
      </c>
      <c r="E365" s="232"/>
      <c r="F365" s="232">
        <f t="shared" si="41"/>
        <v>0</v>
      </c>
      <c r="G365" s="223"/>
    </row>
    <row r="366" spans="1:7" s="4" customFormat="1">
      <c r="A366" s="226" t="s">
        <v>672</v>
      </c>
      <c r="B366" s="226" t="s">
        <v>481</v>
      </c>
      <c r="C366" s="231"/>
      <c r="D366" s="226" t="s">
        <v>198</v>
      </c>
      <c r="E366" s="231"/>
      <c r="F366" s="231">
        <f t="shared" si="41"/>
        <v>0</v>
      </c>
      <c r="G366" s="222" t="s">
        <v>164</v>
      </c>
    </row>
    <row r="367" spans="1:7" s="4" customFormat="1">
      <c r="A367" s="226" t="s">
        <v>673</v>
      </c>
      <c r="B367" s="226" t="s">
        <v>674</v>
      </c>
      <c r="C367" s="231"/>
      <c r="D367" s="226" t="s">
        <v>198</v>
      </c>
      <c r="E367" s="231"/>
      <c r="F367" s="231">
        <f t="shared" si="41"/>
        <v>0</v>
      </c>
      <c r="G367" s="222" t="s">
        <v>164</v>
      </c>
    </row>
    <row r="368" spans="1:7">
      <c r="A368" s="225" t="s">
        <v>122</v>
      </c>
      <c r="B368" s="225" t="s">
        <v>123</v>
      </c>
      <c r="C368" s="230"/>
      <c r="D368" s="225" t="s">
        <v>164</v>
      </c>
      <c r="E368" s="230"/>
      <c r="F368" s="230">
        <f>F369+F375+F376</f>
        <v>0</v>
      </c>
      <c r="G368" s="221" t="s">
        <v>164</v>
      </c>
    </row>
    <row r="369" spans="1:7">
      <c r="A369" s="226" t="s">
        <v>675</v>
      </c>
      <c r="B369" s="226" t="s">
        <v>676</v>
      </c>
      <c r="C369" s="231"/>
      <c r="D369" s="226" t="s">
        <v>164</v>
      </c>
      <c r="E369" s="231"/>
      <c r="F369" s="231">
        <f>SUM(F370:F374)</f>
        <v>0</v>
      </c>
      <c r="G369" s="222" t="s">
        <v>164</v>
      </c>
    </row>
    <row r="370" spans="1:7" s="4" customFormat="1">
      <c r="A370" s="227" t="s">
        <v>677</v>
      </c>
      <c r="B370" s="227" t="s">
        <v>678</v>
      </c>
      <c r="C370" s="232"/>
      <c r="D370" s="227" t="s">
        <v>198</v>
      </c>
      <c r="E370" s="232"/>
      <c r="F370" s="232">
        <f t="shared" ref="F370:F371" si="42">C370*E370</f>
        <v>0</v>
      </c>
      <c r="G370" s="223" t="s">
        <v>164</v>
      </c>
    </row>
    <row r="371" spans="1:7" s="4" customFormat="1">
      <c r="A371" s="227" t="s">
        <v>679</v>
      </c>
      <c r="B371" s="227" t="s">
        <v>680</v>
      </c>
      <c r="C371" s="232"/>
      <c r="D371" s="227" t="s">
        <v>198</v>
      </c>
      <c r="E371" s="232"/>
      <c r="F371" s="232">
        <f t="shared" si="42"/>
        <v>0</v>
      </c>
      <c r="G371" s="223"/>
    </row>
    <row r="372" spans="1:7">
      <c r="A372" s="227"/>
      <c r="B372" s="228" t="s">
        <v>275</v>
      </c>
      <c r="C372" s="232"/>
      <c r="D372" s="227" t="s">
        <v>198</v>
      </c>
      <c r="E372" s="232"/>
      <c r="F372" s="232">
        <f t="shared" ref="F372:F376" si="43">C372*E372</f>
        <v>0</v>
      </c>
      <c r="G372" s="223"/>
    </row>
    <row r="373" spans="1:7">
      <c r="A373" s="227"/>
      <c r="B373" s="228" t="s">
        <v>275</v>
      </c>
      <c r="C373" s="232"/>
      <c r="D373" s="227" t="s">
        <v>198</v>
      </c>
      <c r="E373" s="232"/>
      <c r="F373" s="232">
        <f t="shared" si="43"/>
        <v>0</v>
      </c>
      <c r="G373" s="223"/>
    </row>
    <row r="374" spans="1:7">
      <c r="A374" s="227"/>
      <c r="B374" s="228" t="s">
        <v>275</v>
      </c>
      <c r="C374" s="232"/>
      <c r="D374" s="227" t="s">
        <v>198</v>
      </c>
      <c r="E374" s="232"/>
      <c r="F374" s="232">
        <f t="shared" si="43"/>
        <v>0</v>
      </c>
      <c r="G374" s="223"/>
    </row>
    <row r="375" spans="1:7">
      <c r="A375" s="226" t="s">
        <v>681</v>
      </c>
      <c r="B375" s="226" t="s">
        <v>481</v>
      </c>
      <c r="C375" s="231"/>
      <c r="D375" s="226" t="s">
        <v>198</v>
      </c>
      <c r="E375" s="231"/>
      <c r="F375" s="231">
        <f t="shared" si="43"/>
        <v>0</v>
      </c>
      <c r="G375" s="222" t="s">
        <v>164</v>
      </c>
    </row>
    <row r="376" spans="1:7">
      <c r="A376" s="226" t="s">
        <v>682</v>
      </c>
      <c r="B376" s="226" t="s">
        <v>674</v>
      </c>
      <c r="C376" s="231"/>
      <c r="D376" s="226" t="s">
        <v>198</v>
      </c>
      <c r="E376" s="231"/>
      <c r="F376" s="231">
        <f t="shared" si="43"/>
        <v>0</v>
      </c>
      <c r="G376" s="222" t="s">
        <v>164</v>
      </c>
    </row>
    <row r="377" spans="1:7">
      <c r="A377" s="225" t="s">
        <v>124</v>
      </c>
      <c r="B377" s="225" t="s">
        <v>125</v>
      </c>
      <c r="C377" s="230"/>
      <c r="D377" s="225" t="s">
        <v>164</v>
      </c>
      <c r="E377" s="230"/>
      <c r="F377" s="230">
        <f>F378+F382+F388+F393+F394</f>
        <v>0</v>
      </c>
      <c r="G377" s="221" t="s">
        <v>164</v>
      </c>
    </row>
    <row r="378" spans="1:7">
      <c r="A378" s="226" t="s">
        <v>683</v>
      </c>
      <c r="B378" s="226" t="s">
        <v>684</v>
      </c>
      <c r="C378" s="231"/>
      <c r="D378" s="226" t="s">
        <v>164</v>
      </c>
      <c r="E378" s="231"/>
      <c r="F378" s="231">
        <f>F379</f>
        <v>0</v>
      </c>
      <c r="G378" s="222" t="s">
        <v>164</v>
      </c>
    </row>
    <row r="379" spans="1:7" s="250" customFormat="1">
      <c r="A379" s="247" t="s">
        <v>685</v>
      </c>
      <c r="B379" s="247" t="s">
        <v>686</v>
      </c>
      <c r="C379" s="248"/>
      <c r="D379" s="247" t="s">
        <v>164</v>
      </c>
      <c r="E379" s="248"/>
      <c r="F379" s="248">
        <f>SUM(F380:F381)</f>
        <v>0</v>
      </c>
      <c r="G379" s="249" t="s">
        <v>164</v>
      </c>
    </row>
    <row r="380" spans="1:7">
      <c r="A380" s="227" t="s">
        <v>687</v>
      </c>
      <c r="B380" s="227" t="s">
        <v>688</v>
      </c>
      <c r="C380" s="232"/>
      <c r="D380" s="227" t="s">
        <v>198</v>
      </c>
      <c r="E380" s="232"/>
      <c r="F380" s="232">
        <f t="shared" ref="F380:F381" si="44">C380*E380</f>
        <v>0</v>
      </c>
      <c r="G380" s="223" t="s">
        <v>164</v>
      </c>
    </row>
    <row r="381" spans="1:7">
      <c r="A381" s="227" t="s">
        <v>689</v>
      </c>
      <c r="B381" s="227" t="s">
        <v>690</v>
      </c>
      <c r="C381" s="232"/>
      <c r="D381" s="227" t="s">
        <v>198</v>
      </c>
      <c r="E381" s="232"/>
      <c r="F381" s="232">
        <f t="shared" si="44"/>
        <v>0</v>
      </c>
      <c r="G381" s="223" t="s">
        <v>164</v>
      </c>
    </row>
    <row r="382" spans="1:7">
      <c r="A382" s="226" t="s">
        <v>691</v>
      </c>
      <c r="B382" s="226" t="s">
        <v>692</v>
      </c>
      <c r="C382" s="231"/>
      <c r="D382" s="226" t="s">
        <v>164</v>
      </c>
      <c r="E382" s="231"/>
      <c r="F382" s="231">
        <f>F383</f>
        <v>0</v>
      </c>
      <c r="G382" s="222" t="s">
        <v>164</v>
      </c>
    </row>
    <row r="383" spans="1:7" s="250" customFormat="1">
      <c r="A383" s="247" t="s">
        <v>693</v>
      </c>
      <c r="B383" s="247" t="s">
        <v>694</v>
      </c>
      <c r="C383" s="248"/>
      <c r="D383" s="247" t="s">
        <v>164</v>
      </c>
      <c r="E383" s="248"/>
      <c r="F383" s="248">
        <f>SUM(F384:F387)</f>
        <v>0</v>
      </c>
      <c r="G383" s="249" t="s">
        <v>164</v>
      </c>
    </row>
    <row r="384" spans="1:7">
      <c r="A384" s="227" t="s">
        <v>695</v>
      </c>
      <c r="B384" s="227" t="s">
        <v>696</v>
      </c>
      <c r="C384" s="232"/>
      <c r="D384" s="227" t="s">
        <v>297</v>
      </c>
      <c r="E384" s="232"/>
      <c r="F384" s="232">
        <f t="shared" ref="F384:F387" si="45">C384*E384</f>
        <v>0</v>
      </c>
      <c r="G384" s="223" t="s">
        <v>164</v>
      </c>
    </row>
    <row r="385" spans="1:7">
      <c r="A385" s="227" t="s">
        <v>697</v>
      </c>
      <c r="B385" s="227" t="s">
        <v>698</v>
      </c>
      <c r="C385" s="232"/>
      <c r="D385" s="227" t="s">
        <v>198</v>
      </c>
      <c r="E385" s="232"/>
      <c r="F385" s="232">
        <f t="shared" si="45"/>
        <v>0</v>
      </c>
      <c r="G385" s="223"/>
    </row>
    <row r="386" spans="1:7">
      <c r="A386" s="227" t="s">
        <v>699</v>
      </c>
      <c r="B386" s="227" t="s">
        <v>688</v>
      </c>
      <c r="C386" s="232"/>
      <c r="D386" s="227" t="s">
        <v>198</v>
      </c>
      <c r="E386" s="232"/>
      <c r="F386" s="232">
        <f t="shared" si="45"/>
        <v>0</v>
      </c>
      <c r="G386" s="223"/>
    </row>
    <row r="387" spans="1:7">
      <c r="A387" s="227" t="s">
        <v>700</v>
      </c>
      <c r="B387" s="227" t="s">
        <v>690</v>
      </c>
      <c r="C387" s="232"/>
      <c r="D387" s="227" t="s">
        <v>198</v>
      </c>
      <c r="E387" s="232"/>
      <c r="F387" s="232">
        <f t="shared" si="45"/>
        <v>0</v>
      </c>
      <c r="G387" s="223"/>
    </row>
    <row r="388" spans="1:7">
      <c r="A388" s="226" t="s">
        <v>701</v>
      </c>
      <c r="B388" s="226" t="s">
        <v>702</v>
      </c>
      <c r="C388" s="231"/>
      <c r="D388" s="226" t="s">
        <v>164</v>
      </c>
      <c r="E388" s="231"/>
      <c r="F388" s="231">
        <f>F389</f>
        <v>0</v>
      </c>
      <c r="G388" s="222" t="s">
        <v>164</v>
      </c>
    </row>
    <row r="389" spans="1:7" s="250" customFormat="1">
      <c r="A389" s="247" t="s">
        <v>703</v>
      </c>
      <c r="B389" s="247" t="s">
        <v>704</v>
      </c>
      <c r="C389" s="248"/>
      <c r="D389" s="247" t="s">
        <v>164</v>
      </c>
      <c r="E389" s="248"/>
      <c r="F389" s="248">
        <f>SUM(F390:F392)</f>
        <v>0</v>
      </c>
      <c r="G389" s="249" t="s">
        <v>164</v>
      </c>
    </row>
    <row r="390" spans="1:7">
      <c r="A390" s="227" t="s">
        <v>705</v>
      </c>
      <c r="B390" s="227" t="s">
        <v>706</v>
      </c>
      <c r="C390" s="232"/>
      <c r="D390" s="227" t="s">
        <v>297</v>
      </c>
      <c r="E390" s="232"/>
      <c r="F390" s="232">
        <f t="shared" ref="F390:F394" si="46">C390*E390</f>
        <v>0</v>
      </c>
      <c r="G390" s="223" t="s">
        <v>164</v>
      </c>
    </row>
    <row r="391" spans="1:7">
      <c r="A391" s="227" t="s">
        <v>707</v>
      </c>
      <c r="B391" s="227" t="s">
        <v>688</v>
      </c>
      <c r="C391" s="232"/>
      <c r="D391" s="227" t="s">
        <v>198</v>
      </c>
      <c r="E391" s="232"/>
      <c r="F391" s="232">
        <f t="shared" si="46"/>
        <v>0</v>
      </c>
      <c r="G391" s="223" t="s">
        <v>164</v>
      </c>
    </row>
    <row r="392" spans="1:7">
      <c r="A392" s="227" t="s">
        <v>708</v>
      </c>
      <c r="B392" s="227" t="s">
        <v>690</v>
      </c>
      <c r="C392" s="232"/>
      <c r="D392" s="227" t="s">
        <v>198</v>
      </c>
      <c r="E392" s="232"/>
      <c r="F392" s="232">
        <f t="shared" si="46"/>
        <v>0</v>
      </c>
      <c r="G392" s="223" t="s">
        <v>164</v>
      </c>
    </row>
    <row r="393" spans="1:7">
      <c r="A393" s="226" t="s">
        <v>709</v>
      </c>
      <c r="B393" s="226" t="s">
        <v>481</v>
      </c>
      <c r="C393" s="231"/>
      <c r="D393" s="226" t="s">
        <v>198</v>
      </c>
      <c r="E393" s="231"/>
      <c r="F393" s="231">
        <f t="shared" si="46"/>
        <v>0</v>
      </c>
      <c r="G393" s="222" t="s">
        <v>164</v>
      </c>
    </row>
    <row r="394" spans="1:7">
      <c r="A394" s="226" t="s">
        <v>710</v>
      </c>
      <c r="B394" s="226" t="s">
        <v>674</v>
      </c>
      <c r="C394" s="231"/>
      <c r="D394" s="226" t="s">
        <v>198</v>
      </c>
      <c r="E394" s="231"/>
      <c r="F394" s="231">
        <f t="shared" si="46"/>
        <v>0</v>
      </c>
      <c r="G394" s="222" t="s">
        <v>164</v>
      </c>
    </row>
    <row r="395" spans="1:7">
      <c r="A395" s="225" t="s">
        <v>126</v>
      </c>
      <c r="B395" s="225" t="s">
        <v>127</v>
      </c>
      <c r="C395" s="230"/>
      <c r="D395" s="225" t="s">
        <v>164</v>
      </c>
      <c r="E395" s="230"/>
      <c r="F395" s="230">
        <f>F396+F401+F402</f>
        <v>0</v>
      </c>
      <c r="G395" s="221" t="s">
        <v>164</v>
      </c>
    </row>
    <row r="396" spans="1:7">
      <c r="A396" s="226" t="s">
        <v>711</v>
      </c>
      <c r="B396" s="226" t="s">
        <v>127</v>
      </c>
      <c r="C396" s="231"/>
      <c r="D396" s="226" t="s">
        <v>164</v>
      </c>
      <c r="E396" s="231"/>
      <c r="F396" s="231">
        <f>SUM(F397:F400)</f>
        <v>0</v>
      </c>
      <c r="G396" s="222" t="s">
        <v>164</v>
      </c>
    </row>
    <row r="397" spans="1:7">
      <c r="A397" s="227" t="s">
        <v>712</v>
      </c>
      <c r="B397" s="227" t="s">
        <v>713</v>
      </c>
      <c r="C397" s="232"/>
      <c r="D397" s="227" t="s">
        <v>198</v>
      </c>
      <c r="E397" s="232"/>
      <c r="F397" s="232">
        <f>C397*E397</f>
        <v>0</v>
      </c>
      <c r="G397" s="223" t="s">
        <v>164</v>
      </c>
    </row>
    <row r="398" spans="1:7">
      <c r="A398" s="227"/>
      <c r="B398" s="228" t="s">
        <v>275</v>
      </c>
      <c r="C398" s="232"/>
      <c r="D398" s="227" t="s">
        <v>198</v>
      </c>
      <c r="E398" s="232"/>
      <c r="F398" s="232">
        <f t="shared" ref="F398:F402" si="47">C398*E398</f>
        <v>0</v>
      </c>
      <c r="G398" s="223"/>
    </row>
    <row r="399" spans="1:7">
      <c r="A399" s="227"/>
      <c r="B399" s="228" t="s">
        <v>275</v>
      </c>
      <c r="C399" s="232"/>
      <c r="D399" s="227" t="s">
        <v>198</v>
      </c>
      <c r="E399" s="232"/>
      <c r="F399" s="232">
        <f t="shared" si="47"/>
        <v>0</v>
      </c>
      <c r="G399" s="223"/>
    </row>
    <row r="400" spans="1:7">
      <c r="A400" s="227"/>
      <c r="B400" s="228" t="s">
        <v>275</v>
      </c>
      <c r="C400" s="232"/>
      <c r="D400" s="227" t="s">
        <v>198</v>
      </c>
      <c r="E400" s="232"/>
      <c r="F400" s="232">
        <f t="shared" si="47"/>
        <v>0</v>
      </c>
      <c r="G400" s="223"/>
    </row>
    <row r="401" spans="1:7">
      <c r="A401" s="226" t="s">
        <v>714</v>
      </c>
      <c r="B401" s="226" t="s">
        <v>481</v>
      </c>
      <c r="C401" s="231"/>
      <c r="D401" s="226" t="s">
        <v>198</v>
      </c>
      <c r="E401" s="231"/>
      <c r="F401" s="231">
        <f t="shared" si="47"/>
        <v>0</v>
      </c>
      <c r="G401" s="222" t="s">
        <v>164</v>
      </c>
    </row>
    <row r="402" spans="1:7">
      <c r="A402" s="226" t="s">
        <v>715</v>
      </c>
      <c r="B402" s="226" t="s">
        <v>674</v>
      </c>
      <c r="C402" s="231"/>
      <c r="D402" s="226" t="s">
        <v>198</v>
      </c>
      <c r="E402" s="231"/>
      <c r="F402" s="231">
        <f t="shared" si="47"/>
        <v>0</v>
      </c>
      <c r="G402" s="222" t="s">
        <v>164</v>
      </c>
    </row>
    <row r="403" spans="1:7">
      <c r="A403" s="225" t="s">
        <v>128</v>
      </c>
      <c r="B403" s="225" t="s">
        <v>129</v>
      </c>
      <c r="C403" s="230"/>
      <c r="D403" s="225" t="s">
        <v>164</v>
      </c>
      <c r="E403" s="230"/>
      <c r="F403" s="230">
        <f>F404+F434+F449+F450</f>
        <v>0</v>
      </c>
      <c r="G403" s="244" t="s">
        <v>164</v>
      </c>
    </row>
    <row r="404" spans="1:7">
      <c r="A404" s="226" t="s">
        <v>716</v>
      </c>
      <c r="B404" s="226" t="s">
        <v>717</v>
      </c>
      <c r="C404" s="231"/>
      <c r="D404" s="226" t="s">
        <v>164</v>
      </c>
      <c r="E404" s="231"/>
      <c r="F404" s="231">
        <f>F405+F418+F428</f>
        <v>0</v>
      </c>
      <c r="G404" s="222" t="s">
        <v>164</v>
      </c>
    </row>
    <row r="405" spans="1:7" s="250" customFormat="1">
      <c r="A405" s="247" t="s">
        <v>718</v>
      </c>
      <c r="B405" s="247" t="s">
        <v>719</v>
      </c>
      <c r="C405" s="248"/>
      <c r="D405" s="247" t="s">
        <v>164</v>
      </c>
      <c r="E405" s="248"/>
      <c r="F405" s="248">
        <f>SUM(F406:F417)</f>
        <v>0</v>
      </c>
      <c r="G405" s="249" t="s">
        <v>164</v>
      </c>
    </row>
    <row r="406" spans="1:7">
      <c r="A406" s="227" t="s">
        <v>720</v>
      </c>
      <c r="B406" s="227" t="s">
        <v>721</v>
      </c>
      <c r="C406" s="232"/>
      <c r="D406" s="227" t="s">
        <v>297</v>
      </c>
      <c r="E406" s="232"/>
      <c r="F406" s="232">
        <f>C406*E406</f>
        <v>0</v>
      </c>
      <c r="G406" s="223" t="s">
        <v>164</v>
      </c>
    </row>
    <row r="407" spans="1:7">
      <c r="A407" s="227" t="s">
        <v>722</v>
      </c>
      <c r="B407" s="227" t="s">
        <v>723</v>
      </c>
      <c r="C407" s="232"/>
      <c r="D407" s="227" t="s">
        <v>297</v>
      </c>
      <c r="E407" s="232"/>
      <c r="F407" s="232">
        <f>C407*E407</f>
        <v>0</v>
      </c>
      <c r="G407" s="223" t="s">
        <v>164</v>
      </c>
    </row>
    <row r="408" spans="1:7">
      <c r="A408" s="227" t="s">
        <v>724</v>
      </c>
      <c r="B408" s="227" t="s">
        <v>725</v>
      </c>
      <c r="C408" s="232"/>
      <c r="D408" s="227" t="s">
        <v>297</v>
      </c>
      <c r="E408" s="232"/>
      <c r="F408" s="232">
        <f>C408*E408</f>
        <v>0</v>
      </c>
      <c r="G408" s="223" t="s">
        <v>164</v>
      </c>
    </row>
    <row r="409" spans="1:7">
      <c r="A409" s="227" t="s">
        <v>726</v>
      </c>
      <c r="B409" s="227" t="s">
        <v>727</v>
      </c>
      <c r="C409" s="232"/>
      <c r="D409" s="227" t="s">
        <v>297</v>
      </c>
      <c r="E409" s="232"/>
      <c r="F409" s="232">
        <f>C409*E409</f>
        <v>0</v>
      </c>
      <c r="G409" s="223" t="s">
        <v>164</v>
      </c>
    </row>
    <row r="410" spans="1:7">
      <c r="A410" s="227" t="s">
        <v>728</v>
      </c>
      <c r="B410" s="227" t="s">
        <v>729</v>
      </c>
      <c r="C410" s="232"/>
      <c r="D410" s="227" t="s">
        <v>297</v>
      </c>
      <c r="E410" s="232"/>
      <c r="F410" s="232">
        <f t="shared" ref="F410:F430" si="48">C410*E410</f>
        <v>0</v>
      </c>
      <c r="G410" s="223" t="s">
        <v>164</v>
      </c>
    </row>
    <row r="411" spans="1:7">
      <c r="A411" s="227" t="s">
        <v>730</v>
      </c>
      <c r="B411" s="227" t="s">
        <v>731</v>
      </c>
      <c r="C411" s="232"/>
      <c r="D411" s="227" t="s">
        <v>297</v>
      </c>
      <c r="E411" s="232"/>
      <c r="F411" s="232">
        <f t="shared" si="48"/>
        <v>0</v>
      </c>
      <c r="G411" s="223" t="s">
        <v>164</v>
      </c>
    </row>
    <row r="412" spans="1:7">
      <c r="A412" s="227" t="s">
        <v>732</v>
      </c>
      <c r="B412" s="227" t="s">
        <v>733</v>
      </c>
      <c r="C412" s="232"/>
      <c r="D412" s="227" t="s">
        <v>198</v>
      </c>
      <c r="E412" s="232"/>
      <c r="F412" s="232">
        <f t="shared" ref="F412:F417" si="49">C412*E412</f>
        <v>0</v>
      </c>
      <c r="G412" s="223" t="s">
        <v>164</v>
      </c>
    </row>
    <row r="413" spans="1:7">
      <c r="A413" s="227" t="s">
        <v>734</v>
      </c>
      <c r="B413" s="227" t="s">
        <v>690</v>
      </c>
      <c r="C413" s="232"/>
      <c r="D413" s="227" t="s">
        <v>198</v>
      </c>
      <c r="E413" s="232"/>
      <c r="F413" s="232">
        <f t="shared" si="49"/>
        <v>0</v>
      </c>
      <c r="G413" s="223"/>
    </row>
    <row r="414" spans="1:7">
      <c r="A414" s="227" t="s">
        <v>735</v>
      </c>
      <c r="B414" s="227" t="s">
        <v>736</v>
      </c>
      <c r="C414" s="232"/>
      <c r="D414" s="227" t="s">
        <v>198</v>
      </c>
      <c r="E414" s="232"/>
      <c r="F414" s="232">
        <f t="shared" si="49"/>
        <v>0</v>
      </c>
      <c r="G414" s="223"/>
    </row>
    <row r="415" spans="1:7">
      <c r="A415" s="227"/>
      <c r="B415" s="228" t="s">
        <v>275</v>
      </c>
      <c r="C415" s="232"/>
      <c r="D415" s="227" t="s">
        <v>198</v>
      </c>
      <c r="E415" s="232"/>
      <c r="F415" s="232">
        <f t="shared" si="49"/>
        <v>0</v>
      </c>
      <c r="G415" s="223"/>
    </row>
    <row r="416" spans="1:7">
      <c r="A416" s="227"/>
      <c r="B416" s="228" t="s">
        <v>275</v>
      </c>
      <c r="C416" s="232"/>
      <c r="D416" s="227" t="s">
        <v>198</v>
      </c>
      <c r="E416" s="232"/>
      <c r="F416" s="232">
        <f t="shared" si="49"/>
        <v>0</v>
      </c>
      <c r="G416" s="223"/>
    </row>
    <row r="417" spans="1:7">
      <c r="A417" s="227"/>
      <c r="B417" s="228" t="s">
        <v>275</v>
      </c>
      <c r="C417" s="232"/>
      <c r="D417" s="227" t="s">
        <v>198</v>
      </c>
      <c r="E417" s="232"/>
      <c r="F417" s="232">
        <f t="shared" si="49"/>
        <v>0</v>
      </c>
      <c r="G417" s="223"/>
    </row>
    <row r="418" spans="1:7" s="250" customFormat="1">
      <c r="A418" s="247" t="s">
        <v>737</v>
      </c>
      <c r="B418" s="247" t="s">
        <v>738</v>
      </c>
      <c r="C418" s="248"/>
      <c r="D418" s="247" t="s">
        <v>164</v>
      </c>
      <c r="E418" s="248"/>
      <c r="F418" s="248">
        <f>SUM(F419:F427)</f>
        <v>0</v>
      </c>
      <c r="G418" s="249" t="s">
        <v>164</v>
      </c>
    </row>
    <row r="419" spans="1:7">
      <c r="A419" s="227" t="s">
        <v>739</v>
      </c>
      <c r="B419" s="227" t="s">
        <v>740</v>
      </c>
      <c r="C419" s="232"/>
      <c r="D419" s="227" t="s">
        <v>297</v>
      </c>
      <c r="E419" s="232"/>
      <c r="F419" s="232">
        <f t="shared" si="48"/>
        <v>0</v>
      </c>
      <c r="G419" s="223" t="s">
        <v>164</v>
      </c>
    </row>
    <row r="420" spans="1:7">
      <c r="A420" s="227" t="s">
        <v>741</v>
      </c>
      <c r="B420" s="227" t="s">
        <v>742</v>
      </c>
      <c r="C420" s="232"/>
      <c r="D420" s="227" t="s">
        <v>297</v>
      </c>
      <c r="E420" s="232"/>
      <c r="F420" s="232">
        <f t="shared" si="48"/>
        <v>0</v>
      </c>
      <c r="G420" s="223" t="s">
        <v>164</v>
      </c>
    </row>
    <row r="421" spans="1:7">
      <c r="A421" s="227" t="s">
        <v>743</v>
      </c>
      <c r="B421" s="227" t="s">
        <v>744</v>
      </c>
      <c r="C421" s="232"/>
      <c r="D421" s="227" t="s">
        <v>297</v>
      </c>
      <c r="E421" s="232"/>
      <c r="F421" s="232">
        <f t="shared" si="48"/>
        <v>0</v>
      </c>
      <c r="G421" s="223" t="s">
        <v>164</v>
      </c>
    </row>
    <row r="422" spans="1:7">
      <c r="A422" s="227" t="s">
        <v>745</v>
      </c>
      <c r="B422" s="227" t="s">
        <v>733</v>
      </c>
      <c r="C422" s="232"/>
      <c r="D422" s="227" t="s">
        <v>198</v>
      </c>
      <c r="E422" s="232"/>
      <c r="F422" s="232">
        <f t="shared" si="48"/>
        <v>0</v>
      </c>
      <c r="G422" s="223" t="s">
        <v>164</v>
      </c>
    </row>
    <row r="423" spans="1:7">
      <c r="A423" s="227" t="s">
        <v>746</v>
      </c>
      <c r="B423" s="227" t="s">
        <v>690</v>
      </c>
      <c r="C423" s="232"/>
      <c r="D423" s="227" t="s">
        <v>198</v>
      </c>
      <c r="E423" s="232"/>
      <c r="F423" s="232">
        <f t="shared" ref="F423:F425" si="50">C423*E423</f>
        <v>0</v>
      </c>
      <c r="G423" s="223"/>
    </row>
    <row r="424" spans="1:7">
      <c r="A424" s="227" t="s">
        <v>747</v>
      </c>
      <c r="B424" s="227" t="s">
        <v>736</v>
      </c>
      <c r="C424" s="232"/>
      <c r="D424" s="227" t="s">
        <v>198</v>
      </c>
      <c r="E424" s="232"/>
      <c r="F424" s="232">
        <f t="shared" si="50"/>
        <v>0</v>
      </c>
      <c r="G424" s="223"/>
    </row>
    <row r="425" spans="1:7">
      <c r="A425" s="227"/>
      <c r="B425" s="228" t="s">
        <v>275</v>
      </c>
      <c r="C425" s="232"/>
      <c r="D425" s="227" t="s">
        <v>198</v>
      </c>
      <c r="E425" s="232"/>
      <c r="F425" s="232">
        <f t="shared" si="50"/>
        <v>0</v>
      </c>
      <c r="G425" s="223"/>
    </row>
    <row r="426" spans="1:7">
      <c r="A426" s="227"/>
      <c r="B426" s="228" t="s">
        <v>275</v>
      </c>
      <c r="C426" s="232"/>
      <c r="D426" s="227" t="s">
        <v>198</v>
      </c>
      <c r="E426" s="232"/>
      <c r="F426" s="232">
        <f t="shared" ref="F426:F427" si="51">C426*E426</f>
        <v>0</v>
      </c>
      <c r="G426" s="223"/>
    </row>
    <row r="427" spans="1:7">
      <c r="A427" s="227"/>
      <c r="B427" s="228" t="s">
        <v>275</v>
      </c>
      <c r="C427" s="232"/>
      <c r="D427" s="227" t="s">
        <v>198</v>
      </c>
      <c r="E427" s="232"/>
      <c r="F427" s="232">
        <f t="shared" si="51"/>
        <v>0</v>
      </c>
      <c r="G427" s="223"/>
    </row>
    <row r="428" spans="1:7" s="250" customFormat="1">
      <c r="A428" s="247" t="s">
        <v>748</v>
      </c>
      <c r="B428" s="247" t="s">
        <v>749</v>
      </c>
      <c r="C428" s="248"/>
      <c r="D428" s="247" t="s">
        <v>164</v>
      </c>
      <c r="E428" s="248"/>
      <c r="F428" s="248">
        <f>SUM(F429:F433)</f>
        <v>0</v>
      </c>
      <c r="G428" s="249" t="s">
        <v>164</v>
      </c>
    </row>
    <row r="429" spans="1:7">
      <c r="A429" s="227" t="s">
        <v>750</v>
      </c>
      <c r="B429" s="227" t="s">
        <v>751</v>
      </c>
      <c r="C429" s="232"/>
      <c r="D429" s="227" t="s">
        <v>198</v>
      </c>
      <c r="E429" s="232"/>
      <c r="F429" s="232">
        <f t="shared" si="48"/>
        <v>0</v>
      </c>
      <c r="G429" s="223" t="s">
        <v>164</v>
      </c>
    </row>
    <row r="430" spans="1:7">
      <c r="A430" s="227" t="s">
        <v>752</v>
      </c>
      <c r="B430" s="227" t="s">
        <v>753</v>
      </c>
      <c r="C430" s="232"/>
      <c r="D430" s="227" t="s">
        <v>198</v>
      </c>
      <c r="E430" s="232"/>
      <c r="F430" s="232">
        <f t="shared" si="48"/>
        <v>0</v>
      </c>
      <c r="G430" s="223" t="s">
        <v>164</v>
      </c>
    </row>
    <row r="431" spans="1:7">
      <c r="A431" s="227"/>
      <c r="B431" s="228" t="s">
        <v>275</v>
      </c>
      <c r="C431" s="232"/>
      <c r="D431" s="227" t="s">
        <v>198</v>
      </c>
      <c r="E431" s="232"/>
      <c r="F431" s="232">
        <f t="shared" ref="F431:F433" si="52">C431*E431</f>
        <v>0</v>
      </c>
      <c r="G431" s="223"/>
    </row>
    <row r="432" spans="1:7">
      <c r="A432" s="227"/>
      <c r="B432" s="228" t="s">
        <v>275</v>
      </c>
      <c r="C432" s="232"/>
      <c r="D432" s="227" t="s">
        <v>198</v>
      </c>
      <c r="E432" s="232"/>
      <c r="F432" s="232">
        <f t="shared" si="52"/>
        <v>0</v>
      </c>
      <c r="G432" s="223"/>
    </row>
    <row r="433" spans="1:7">
      <c r="A433" s="227"/>
      <c r="B433" s="228" t="s">
        <v>275</v>
      </c>
      <c r="C433" s="232"/>
      <c r="D433" s="227" t="s">
        <v>198</v>
      </c>
      <c r="E433" s="232"/>
      <c r="F433" s="232">
        <f t="shared" si="52"/>
        <v>0</v>
      </c>
      <c r="G433" s="223"/>
    </row>
    <row r="434" spans="1:7">
      <c r="A434" s="226" t="s">
        <v>754</v>
      </c>
      <c r="B434" s="226" t="s">
        <v>755</v>
      </c>
      <c r="C434" s="231"/>
      <c r="D434" s="226" t="s">
        <v>164</v>
      </c>
      <c r="E434" s="231"/>
      <c r="F434" s="231">
        <f>F435</f>
        <v>0</v>
      </c>
      <c r="G434" s="222" t="s">
        <v>164</v>
      </c>
    </row>
    <row r="435" spans="1:7" s="250" customFormat="1">
      <c r="A435" s="247" t="s">
        <v>756</v>
      </c>
      <c r="B435" s="247" t="s">
        <v>757</v>
      </c>
      <c r="C435" s="248"/>
      <c r="D435" s="247" t="s">
        <v>164</v>
      </c>
      <c r="E435" s="248"/>
      <c r="F435" s="248">
        <f>SUM(F437:F448)</f>
        <v>0</v>
      </c>
      <c r="G435" s="249" t="s">
        <v>164</v>
      </c>
    </row>
    <row r="436" spans="1:7">
      <c r="A436" s="227" t="s">
        <v>758</v>
      </c>
      <c r="B436" s="227" t="s">
        <v>759</v>
      </c>
      <c r="C436" s="232"/>
      <c r="D436" s="227" t="s">
        <v>297</v>
      </c>
      <c r="E436" s="232"/>
      <c r="F436" s="232">
        <f t="shared" ref="F436" si="53">C436*E436</f>
        <v>0</v>
      </c>
      <c r="G436" s="223" t="s">
        <v>164</v>
      </c>
    </row>
    <row r="437" spans="1:7">
      <c r="A437" s="227" t="s">
        <v>760</v>
      </c>
      <c r="B437" s="227" t="s">
        <v>761</v>
      </c>
      <c r="C437" s="232"/>
      <c r="D437" s="227" t="s">
        <v>297</v>
      </c>
      <c r="E437" s="232"/>
      <c r="F437" s="232">
        <f t="shared" ref="F437:F450" si="54">C437*E437</f>
        <v>0</v>
      </c>
      <c r="G437" s="223" t="s">
        <v>164</v>
      </c>
    </row>
    <row r="438" spans="1:7">
      <c r="A438" s="227" t="s">
        <v>762</v>
      </c>
      <c r="B438" s="227" t="s">
        <v>723</v>
      </c>
      <c r="C438" s="232"/>
      <c r="D438" s="227" t="s">
        <v>297</v>
      </c>
      <c r="E438" s="232"/>
      <c r="F438" s="232">
        <f t="shared" si="54"/>
        <v>0</v>
      </c>
      <c r="G438" s="223" t="s">
        <v>164</v>
      </c>
    </row>
    <row r="439" spans="1:7">
      <c r="A439" s="227" t="s">
        <v>763</v>
      </c>
      <c r="B439" s="227" t="s">
        <v>725</v>
      </c>
      <c r="C439" s="232"/>
      <c r="D439" s="227" t="s">
        <v>297</v>
      </c>
      <c r="E439" s="232"/>
      <c r="F439" s="232">
        <f t="shared" si="54"/>
        <v>0</v>
      </c>
      <c r="G439" s="223" t="s">
        <v>164</v>
      </c>
    </row>
    <row r="440" spans="1:7">
      <c r="A440" s="227" t="s">
        <v>764</v>
      </c>
      <c r="B440" s="227" t="s">
        <v>727</v>
      </c>
      <c r="C440" s="232"/>
      <c r="D440" s="227" t="s">
        <v>297</v>
      </c>
      <c r="E440" s="232"/>
      <c r="F440" s="232">
        <f t="shared" si="54"/>
        <v>0</v>
      </c>
      <c r="G440" s="223" t="s">
        <v>164</v>
      </c>
    </row>
    <row r="441" spans="1:7">
      <c r="A441" s="227" t="s">
        <v>765</v>
      </c>
      <c r="B441" s="227" t="s">
        <v>729</v>
      </c>
      <c r="C441" s="232"/>
      <c r="D441" s="227" t="s">
        <v>297</v>
      </c>
      <c r="E441" s="232"/>
      <c r="F441" s="232">
        <f t="shared" si="54"/>
        <v>0</v>
      </c>
      <c r="G441" s="223" t="s">
        <v>164</v>
      </c>
    </row>
    <row r="442" spans="1:7">
      <c r="A442" s="227" t="s">
        <v>766</v>
      </c>
      <c r="B442" s="227" t="s">
        <v>731</v>
      </c>
      <c r="C442" s="232"/>
      <c r="D442" s="227" t="s">
        <v>297</v>
      </c>
      <c r="E442" s="232"/>
      <c r="F442" s="232">
        <f t="shared" si="54"/>
        <v>0</v>
      </c>
      <c r="G442" s="223" t="s">
        <v>164</v>
      </c>
    </row>
    <row r="443" spans="1:7">
      <c r="A443" s="227" t="s">
        <v>767</v>
      </c>
      <c r="B443" s="227" t="s">
        <v>733</v>
      </c>
      <c r="C443" s="232"/>
      <c r="D443" s="227" t="s">
        <v>198</v>
      </c>
      <c r="E443" s="232"/>
      <c r="F443" s="232">
        <f t="shared" si="54"/>
        <v>0</v>
      </c>
      <c r="G443" s="223" t="s">
        <v>164</v>
      </c>
    </row>
    <row r="444" spans="1:7">
      <c r="A444" s="227" t="s">
        <v>768</v>
      </c>
      <c r="B444" s="227" t="s">
        <v>690</v>
      </c>
      <c r="C444" s="232"/>
      <c r="D444" s="227" t="s">
        <v>198</v>
      </c>
      <c r="E444" s="232"/>
      <c r="F444" s="232">
        <f t="shared" si="54"/>
        <v>0</v>
      </c>
      <c r="G444" s="223" t="s">
        <v>164</v>
      </c>
    </row>
    <row r="445" spans="1:7">
      <c r="A445" s="227" t="s">
        <v>769</v>
      </c>
      <c r="B445" s="227" t="s">
        <v>736</v>
      </c>
      <c r="C445" s="232"/>
      <c r="D445" s="227" t="s">
        <v>198</v>
      </c>
      <c r="E445" s="232"/>
      <c r="F445" s="232">
        <f t="shared" si="54"/>
        <v>0</v>
      </c>
      <c r="G445" s="223" t="s">
        <v>164</v>
      </c>
    </row>
    <row r="446" spans="1:7">
      <c r="A446" s="227"/>
      <c r="B446" s="228" t="s">
        <v>275</v>
      </c>
      <c r="C446" s="232"/>
      <c r="D446" s="227" t="s">
        <v>198</v>
      </c>
      <c r="E446" s="232"/>
      <c r="F446" s="232">
        <f t="shared" si="54"/>
        <v>0</v>
      </c>
      <c r="G446" s="223"/>
    </row>
    <row r="447" spans="1:7">
      <c r="A447" s="227"/>
      <c r="B447" s="228" t="s">
        <v>275</v>
      </c>
      <c r="C447" s="232"/>
      <c r="D447" s="227" t="s">
        <v>198</v>
      </c>
      <c r="E447" s="232"/>
      <c r="F447" s="232">
        <f t="shared" si="54"/>
        <v>0</v>
      </c>
      <c r="G447" s="223"/>
    </row>
    <row r="448" spans="1:7">
      <c r="A448" s="227"/>
      <c r="B448" s="228" t="s">
        <v>275</v>
      </c>
      <c r="C448" s="232"/>
      <c r="D448" s="227" t="s">
        <v>198</v>
      </c>
      <c r="E448" s="232"/>
      <c r="F448" s="232">
        <f t="shared" si="54"/>
        <v>0</v>
      </c>
      <c r="G448" s="223"/>
    </row>
    <row r="449" spans="1:7">
      <c r="A449" s="226" t="s">
        <v>770</v>
      </c>
      <c r="B449" s="226" t="s">
        <v>481</v>
      </c>
      <c r="C449" s="231"/>
      <c r="D449" s="226" t="s">
        <v>198</v>
      </c>
      <c r="E449" s="231"/>
      <c r="F449" s="231">
        <f t="shared" si="54"/>
        <v>0</v>
      </c>
      <c r="G449" s="222" t="s">
        <v>164</v>
      </c>
    </row>
    <row r="450" spans="1:7">
      <c r="A450" s="226" t="s">
        <v>771</v>
      </c>
      <c r="B450" s="226" t="s">
        <v>674</v>
      </c>
      <c r="C450" s="231"/>
      <c r="D450" s="226" t="s">
        <v>198</v>
      </c>
      <c r="E450" s="231"/>
      <c r="F450" s="231">
        <f t="shared" si="54"/>
        <v>0</v>
      </c>
      <c r="G450" s="222" t="s">
        <v>164</v>
      </c>
    </row>
    <row r="451" spans="1:7">
      <c r="A451" s="225" t="s">
        <v>130</v>
      </c>
      <c r="B451" s="225" t="s">
        <v>131</v>
      </c>
      <c r="C451" s="230"/>
      <c r="D451" s="225" t="s">
        <v>164</v>
      </c>
      <c r="E451" s="230"/>
      <c r="F451" s="230">
        <f>F452+F467+F473+F474</f>
        <v>0</v>
      </c>
      <c r="G451" s="221" t="s">
        <v>164</v>
      </c>
    </row>
    <row r="452" spans="1:7">
      <c r="A452" s="226" t="s">
        <v>772</v>
      </c>
      <c r="B452" s="226" t="s">
        <v>773</v>
      </c>
      <c r="C452" s="231"/>
      <c r="D452" s="226" t="s">
        <v>164</v>
      </c>
      <c r="E452" s="231"/>
      <c r="F452" s="231">
        <f>F453</f>
        <v>0</v>
      </c>
      <c r="G452" s="222" t="s">
        <v>164</v>
      </c>
    </row>
    <row r="453" spans="1:7" s="250" customFormat="1">
      <c r="A453" s="247" t="s">
        <v>774</v>
      </c>
      <c r="B453" s="247" t="s">
        <v>775</v>
      </c>
      <c r="C453" s="248"/>
      <c r="D453" s="247" t="s">
        <v>164</v>
      </c>
      <c r="E453" s="248"/>
      <c r="F453" s="248">
        <f>SUM(F454:F466)</f>
        <v>0</v>
      </c>
      <c r="G453" s="249" t="s">
        <v>164</v>
      </c>
    </row>
    <row r="454" spans="1:7">
      <c r="A454" s="227" t="s">
        <v>776</v>
      </c>
      <c r="B454" s="227" t="s">
        <v>777</v>
      </c>
      <c r="C454" s="232"/>
      <c r="D454" s="227" t="s">
        <v>297</v>
      </c>
      <c r="E454" s="232"/>
      <c r="F454" s="232">
        <f t="shared" ref="F454:F459" si="55">C454*E454</f>
        <v>0</v>
      </c>
      <c r="G454" s="223" t="s">
        <v>164</v>
      </c>
    </row>
    <row r="455" spans="1:7">
      <c r="A455" s="227" t="s">
        <v>778</v>
      </c>
      <c r="B455" s="227" t="s">
        <v>779</v>
      </c>
      <c r="C455" s="232"/>
      <c r="D455" s="227" t="s">
        <v>297</v>
      </c>
      <c r="E455" s="232"/>
      <c r="F455" s="232">
        <f t="shared" si="55"/>
        <v>0</v>
      </c>
      <c r="G455" s="223" t="s">
        <v>164</v>
      </c>
    </row>
    <row r="456" spans="1:7">
      <c r="A456" s="227" t="s">
        <v>780</v>
      </c>
      <c r="B456" s="227" t="s">
        <v>781</v>
      </c>
      <c r="C456" s="232"/>
      <c r="D456" s="227" t="s">
        <v>297</v>
      </c>
      <c r="E456" s="232"/>
      <c r="F456" s="232">
        <f t="shared" si="55"/>
        <v>0</v>
      </c>
      <c r="G456" s="223" t="s">
        <v>164</v>
      </c>
    </row>
    <row r="457" spans="1:7">
      <c r="A457" s="227" t="s">
        <v>782</v>
      </c>
      <c r="B457" s="227" t="s">
        <v>783</v>
      </c>
      <c r="C457" s="232"/>
      <c r="D457" s="227" t="s">
        <v>198</v>
      </c>
      <c r="E457" s="232"/>
      <c r="F457" s="232">
        <f t="shared" si="55"/>
        <v>0</v>
      </c>
      <c r="G457" s="223" t="s">
        <v>164</v>
      </c>
    </row>
    <row r="458" spans="1:7">
      <c r="A458" s="227" t="s">
        <v>784</v>
      </c>
      <c r="B458" s="227" t="s">
        <v>785</v>
      </c>
      <c r="C458" s="232"/>
      <c r="D458" s="227" t="s">
        <v>198</v>
      </c>
      <c r="E458" s="232"/>
      <c r="F458" s="232">
        <f t="shared" si="55"/>
        <v>0</v>
      </c>
      <c r="G458" s="223" t="s">
        <v>164</v>
      </c>
    </row>
    <row r="459" spans="1:7">
      <c r="A459" s="227" t="s">
        <v>786</v>
      </c>
      <c r="B459" s="227" t="s">
        <v>787</v>
      </c>
      <c r="C459" s="232"/>
      <c r="D459" s="227" t="s">
        <v>198</v>
      </c>
      <c r="E459" s="232"/>
      <c r="F459" s="232">
        <f t="shared" si="55"/>
        <v>0</v>
      </c>
      <c r="G459" s="223" t="s">
        <v>164</v>
      </c>
    </row>
    <row r="460" spans="1:7">
      <c r="A460" s="227" t="s">
        <v>788</v>
      </c>
      <c r="B460" s="227" t="s">
        <v>789</v>
      </c>
      <c r="C460" s="232"/>
      <c r="D460" s="227" t="s">
        <v>198</v>
      </c>
      <c r="E460" s="232"/>
      <c r="F460" s="232">
        <f t="shared" ref="F460:F466" si="56">C460*E460</f>
        <v>0</v>
      </c>
      <c r="G460" s="223" t="s">
        <v>164</v>
      </c>
    </row>
    <row r="461" spans="1:7">
      <c r="A461" s="227" t="s">
        <v>790</v>
      </c>
      <c r="B461" s="227" t="s">
        <v>791</v>
      </c>
      <c r="C461" s="232"/>
      <c r="D461" s="227" t="s">
        <v>198</v>
      </c>
      <c r="E461" s="232"/>
      <c r="F461" s="232">
        <f t="shared" si="56"/>
        <v>0</v>
      </c>
      <c r="G461" s="223" t="s">
        <v>164</v>
      </c>
    </row>
    <row r="462" spans="1:7">
      <c r="A462" s="227" t="s">
        <v>792</v>
      </c>
      <c r="B462" s="227" t="s">
        <v>793</v>
      </c>
      <c r="C462" s="232"/>
      <c r="D462" s="227" t="s">
        <v>198</v>
      </c>
      <c r="E462" s="232"/>
      <c r="F462" s="232">
        <f t="shared" si="56"/>
        <v>0</v>
      </c>
      <c r="G462" s="223" t="s">
        <v>164</v>
      </c>
    </row>
    <row r="463" spans="1:7">
      <c r="A463" s="227" t="s">
        <v>794</v>
      </c>
      <c r="B463" s="227" t="s">
        <v>795</v>
      </c>
      <c r="C463" s="232"/>
      <c r="D463" s="227" t="s">
        <v>198</v>
      </c>
      <c r="E463" s="232"/>
      <c r="F463" s="232">
        <f t="shared" si="56"/>
        <v>0</v>
      </c>
      <c r="G463" s="223" t="s">
        <v>164</v>
      </c>
    </row>
    <row r="464" spans="1:7">
      <c r="A464" s="227"/>
      <c r="B464" s="228" t="s">
        <v>275</v>
      </c>
      <c r="C464" s="232"/>
      <c r="D464" s="227" t="s">
        <v>198</v>
      </c>
      <c r="E464" s="232"/>
      <c r="F464" s="232">
        <f t="shared" si="56"/>
        <v>0</v>
      </c>
      <c r="G464" s="223"/>
    </row>
    <row r="465" spans="1:7">
      <c r="A465" s="227"/>
      <c r="B465" s="228" t="s">
        <v>275</v>
      </c>
      <c r="C465" s="232"/>
      <c r="D465" s="227" t="s">
        <v>198</v>
      </c>
      <c r="E465" s="232"/>
      <c r="F465" s="232">
        <f t="shared" si="56"/>
        <v>0</v>
      </c>
      <c r="G465" s="223"/>
    </row>
    <row r="466" spans="1:7">
      <c r="A466" s="227"/>
      <c r="B466" s="228" t="s">
        <v>275</v>
      </c>
      <c r="C466" s="232"/>
      <c r="D466" s="227" t="s">
        <v>198</v>
      </c>
      <c r="E466" s="232"/>
      <c r="F466" s="232">
        <f t="shared" si="56"/>
        <v>0</v>
      </c>
      <c r="G466" s="223"/>
    </row>
    <row r="467" spans="1:7">
      <c r="A467" s="226" t="s">
        <v>796</v>
      </c>
      <c r="B467" s="226" t="s">
        <v>797</v>
      </c>
      <c r="C467" s="231"/>
      <c r="D467" s="226" t="s">
        <v>164</v>
      </c>
      <c r="E467" s="231"/>
      <c r="F467" s="231">
        <f>F468</f>
        <v>0</v>
      </c>
      <c r="G467" s="222" t="s">
        <v>164</v>
      </c>
    </row>
    <row r="468" spans="1:7" s="250" customFormat="1">
      <c r="A468" s="247" t="s">
        <v>798</v>
      </c>
      <c r="B468" s="247" t="s">
        <v>799</v>
      </c>
      <c r="C468" s="248"/>
      <c r="D468" s="247" t="s">
        <v>164</v>
      </c>
      <c r="E468" s="248"/>
      <c r="F468" s="248">
        <f>SUM(F469:F472)</f>
        <v>0</v>
      </c>
      <c r="G468" s="249" t="s">
        <v>164</v>
      </c>
    </row>
    <row r="469" spans="1:7">
      <c r="A469" s="227" t="s">
        <v>800</v>
      </c>
      <c r="B469" s="227" t="s">
        <v>801</v>
      </c>
      <c r="C469" s="232"/>
      <c r="D469" s="227" t="s">
        <v>297</v>
      </c>
      <c r="E469" s="232"/>
      <c r="F469" s="232">
        <f>C469*E469</f>
        <v>0</v>
      </c>
      <c r="G469" s="223" t="s">
        <v>164</v>
      </c>
    </row>
    <row r="470" spans="1:7">
      <c r="A470" s="227"/>
      <c r="B470" s="228" t="s">
        <v>275</v>
      </c>
      <c r="C470" s="232"/>
      <c r="D470" s="227"/>
      <c r="E470" s="232"/>
      <c r="F470" s="232">
        <f t="shared" ref="F470:F474" si="57">C470*E470</f>
        <v>0</v>
      </c>
      <c r="G470" s="223"/>
    </row>
    <row r="471" spans="1:7">
      <c r="A471" s="227"/>
      <c r="B471" s="228" t="s">
        <v>275</v>
      </c>
      <c r="C471" s="232"/>
      <c r="D471" s="227"/>
      <c r="E471" s="232"/>
      <c r="F471" s="232">
        <f t="shared" si="57"/>
        <v>0</v>
      </c>
      <c r="G471" s="223"/>
    </row>
    <row r="472" spans="1:7">
      <c r="A472" s="227"/>
      <c r="B472" s="228" t="s">
        <v>275</v>
      </c>
      <c r="C472" s="232"/>
      <c r="D472" s="227"/>
      <c r="E472" s="232"/>
      <c r="F472" s="232">
        <f t="shared" si="57"/>
        <v>0</v>
      </c>
      <c r="G472" s="223"/>
    </row>
    <row r="473" spans="1:7">
      <c r="A473" s="226" t="s">
        <v>802</v>
      </c>
      <c r="B473" s="226" t="s">
        <v>481</v>
      </c>
      <c r="C473" s="231"/>
      <c r="D473" s="226" t="s">
        <v>198</v>
      </c>
      <c r="E473" s="231"/>
      <c r="F473" s="231">
        <f t="shared" si="57"/>
        <v>0</v>
      </c>
      <c r="G473" s="222" t="s">
        <v>164</v>
      </c>
    </row>
    <row r="474" spans="1:7">
      <c r="A474" s="226" t="s">
        <v>803</v>
      </c>
      <c r="B474" s="226" t="s">
        <v>804</v>
      </c>
      <c r="C474" s="231"/>
      <c r="D474" s="226" t="s">
        <v>198</v>
      </c>
      <c r="E474" s="231"/>
      <c r="F474" s="231">
        <f t="shared" si="57"/>
        <v>0</v>
      </c>
      <c r="G474" s="222" t="s">
        <v>164</v>
      </c>
    </row>
    <row r="475" spans="1:7">
      <c r="A475" s="225" t="s">
        <v>132</v>
      </c>
      <c r="B475" s="225" t="s">
        <v>133</v>
      </c>
      <c r="C475" s="230"/>
      <c r="D475" s="225" t="s">
        <v>164</v>
      </c>
      <c r="E475" s="230"/>
      <c r="F475" s="230">
        <f>F476+F488+F503+F532+F543+F549+F550</f>
        <v>0</v>
      </c>
      <c r="G475" s="221" t="s">
        <v>164</v>
      </c>
    </row>
    <row r="476" spans="1:7">
      <c r="A476" s="226" t="s">
        <v>805</v>
      </c>
      <c r="B476" s="226" t="s">
        <v>806</v>
      </c>
      <c r="C476" s="231"/>
      <c r="D476" s="226" t="s">
        <v>164</v>
      </c>
      <c r="E476" s="231"/>
      <c r="F476" s="231">
        <f>F477</f>
        <v>0</v>
      </c>
      <c r="G476" s="222" t="s">
        <v>164</v>
      </c>
    </row>
    <row r="477" spans="1:7" s="250" customFormat="1">
      <c r="A477" s="247" t="s">
        <v>807</v>
      </c>
      <c r="B477" s="247" t="s">
        <v>806</v>
      </c>
      <c r="C477" s="248"/>
      <c r="D477" s="247" t="s">
        <v>164</v>
      </c>
      <c r="E477" s="248"/>
      <c r="F477" s="248">
        <f>SUM(F478:F487)</f>
        <v>0</v>
      </c>
      <c r="G477" s="249" t="s">
        <v>164</v>
      </c>
    </row>
    <row r="478" spans="1:7">
      <c r="A478" s="227" t="s">
        <v>808</v>
      </c>
      <c r="B478" s="227" t="s">
        <v>809</v>
      </c>
      <c r="C478" s="232"/>
      <c r="D478" s="227" t="s">
        <v>183</v>
      </c>
      <c r="E478" s="232"/>
      <c r="F478" s="232">
        <f t="shared" ref="F478:F483" si="58">C478*E478</f>
        <v>0</v>
      </c>
      <c r="G478" s="223" t="s">
        <v>164</v>
      </c>
    </row>
    <row r="479" spans="1:7">
      <c r="A479" s="227" t="s">
        <v>810</v>
      </c>
      <c r="B479" s="227" t="s">
        <v>811</v>
      </c>
      <c r="C479" s="232"/>
      <c r="D479" s="227" t="s">
        <v>297</v>
      </c>
      <c r="E479" s="232"/>
      <c r="F479" s="232">
        <f t="shared" si="58"/>
        <v>0</v>
      </c>
      <c r="G479" s="223" t="s">
        <v>164</v>
      </c>
    </row>
    <row r="480" spans="1:7">
      <c r="A480" s="227" t="s">
        <v>812</v>
      </c>
      <c r="B480" s="227" t="s">
        <v>813</v>
      </c>
      <c r="C480" s="232"/>
      <c r="D480" s="227" t="s">
        <v>297</v>
      </c>
      <c r="E480" s="232"/>
      <c r="F480" s="232">
        <f t="shared" si="58"/>
        <v>0</v>
      </c>
      <c r="G480" s="223" t="s">
        <v>164</v>
      </c>
    </row>
    <row r="481" spans="1:7">
      <c r="A481" s="227" t="s">
        <v>814</v>
      </c>
      <c r="B481" s="227" t="s">
        <v>815</v>
      </c>
      <c r="C481" s="232"/>
      <c r="D481" s="227" t="s">
        <v>297</v>
      </c>
      <c r="E481" s="232"/>
      <c r="F481" s="232">
        <f t="shared" si="58"/>
        <v>0</v>
      </c>
      <c r="G481" s="223" t="s">
        <v>164</v>
      </c>
    </row>
    <row r="482" spans="1:7">
      <c r="A482" s="227" t="s">
        <v>816</v>
      </c>
      <c r="B482" s="227" t="s">
        <v>817</v>
      </c>
      <c r="C482" s="232"/>
      <c r="D482" s="227" t="s">
        <v>297</v>
      </c>
      <c r="E482" s="232"/>
      <c r="F482" s="232">
        <f t="shared" si="58"/>
        <v>0</v>
      </c>
      <c r="G482" s="223" t="s">
        <v>164</v>
      </c>
    </row>
    <row r="483" spans="1:7">
      <c r="A483" s="227" t="s">
        <v>818</v>
      </c>
      <c r="B483" s="227" t="s">
        <v>819</v>
      </c>
      <c r="C483" s="232"/>
      <c r="D483" s="227" t="s">
        <v>198</v>
      </c>
      <c r="E483" s="232"/>
      <c r="F483" s="232">
        <f t="shared" si="58"/>
        <v>0</v>
      </c>
      <c r="G483" s="223" t="s">
        <v>164</v>
      </c>
    </row>
    <row r="484" spans="1:7">
      <c r="A484" s="227" t="s">
        <v>820</v>
      </c>
      <c r="B484" s="227" t="s">
        <v>821</v>
      </c>
      <c r="C484" s="232"/>
      <c r="D484" s="227" t="s">
        <v>198</v>
      </c>
      <c r="E484" s="232"/>
      <c r="F484" s="232">
        <f t="shared" ref="F484:F487" si="59">C484*E484</f>
        <v>0</v>
      </c>
      <c r="G484" s="223" t="s">
        <v>164</v>
      </c>
    </row>
    <row r="485" spans="1:7">
      <c r="A485" s="227"/>
      <c r="B485" s="228" t="s">
        <v>275</v>
      </c>
      <c r="C485" s="232"/>
      <c r="D485" s="227"/>
      <c r="E485" s="232"/>
      <c r="F485" s="232">
        <f t="shared" si="59"/>
        <v>0</v>
      </c>
      <c r="G485" s="223"/>
    </row>
    <row r="486" spans="1:7">
      <c r="A486" s="227"/>
      <c r="B486" s="228" t="s">
        <v>275</v>
      </c>
      <c r="C486" s="232"/>
      <c r="D486" s="227"/>
      <c r="E486" s="232"/>
      <c r="F486" s="232">
        <f t="shared" si="59"/>
        <v>0</v>
      </c>
      <c r="G486" s="223"/>
    </row>
    <row r="487" spans="1:7">
      <c r="A487" s="227"/>
      <c r="B487" s="228" t="s">
        <v>275</v>
      </c>
      <c r="C487" s="232"/>
      <c r="D487" s="227"/>
      <c r="E487" s="232"/>
      <c r="F487" s="232">
        <f t="shared" si="59"/>
        <v>0</v>
      </c>
      <c r="G487" s="223"/>
    </row>
    <row r="488" spans="1:7">
      <c r="A488" s="226" t="s">
        <v>822</v>
      </c>
      <c r="B488" s="226" t="s">
        <v>823</v>
      </c>
      <c r="C488" s="231"/>
      <c r="D488" s="226" t="s">
        <v>164</v>
      </c>
      <c r="E488" s="231"/>
      <c r="F488" s="231">
        <f>F489</f>
        <v>0</v>
      </c>
      <c r="G488" s="222" t="s">
        <v>164</v>
      </c>
    </row>
    <row r="489" spans="1:7" s="250" customFormat="1">
      <c r="A489" s="247" t="s">
        <v>824</v>
      </c>
      <c r="B489" s="247" t="s">
        <v>825</v>
      </c>
      <c r="C489" s="248"/>
      <c r="D489" s="247" t="s">
        <v>164</v>
      </c>
      <c r="E489" s="248"/>
      <c r="F489" s="248">
        <f>SUM(F490:F502)</f>
        <v>0</v>
      </c>
      <c r="G489" s="249" t="s">
        <v>164</v>
      </c>
    </row>
    <row r="490" spans="1:7">
      <c r="A490" s="227" t="s">
        <v>826</v>
      </c>
      <c r="B490" s="227" t="s">
        <v>827</v>
      </c>
      <c r="C490" s="232"/>
      <c r="D490" s="227" t="s">
        <v>198</v>
      </c>
      <c r="E490" s="232"/>
      <c r="F490" s="232">
        <f t="shared" ref="F490:F502" si="60">C490*E490</f>
        <v>0</v>
      </c>
      <c r="G490" s="223" t="s">
        <v>164</v>
      </c>
    </row>
    <row r="491" spans="1:7">
      <c r="A491" s="227" t="s">
        <v>828</v>
      </c>
      <c r="B491" s="227" t="s">
        <v>829</v>
      </c>
      <c r="C491" s="232"/>
      <c r="D491" s="227" t="s">
        <v>198</v>
      </c>
      <c r="E491" s="232"/>
      <c r="F491" s="232">
        <f t="shared" si="60"/>
        <v>0</v>
      </c>
      <c r="G491" s="223" t="s">
        <v>164</v>
      </c>
    </row>
    <row r="492" spans="1:7">
      <c r="A492" s="227" t="s">
        <v>830</v>
      </c>
      <c r="B492" s="227" t="s">
        <v>831</v>
      </c>
      <c r="C492" s="232"/>
      <c r="D492" s="227" t="s">
        <v>198</v>
      </c>
      <c r="E492" s="232"/>
      <c r="F492" s="232">
        <f t="shared" si="60"/>
        <v>0</v>
      </c>
      <c r="G492" s="223" t="s">
        <v>164</v>
      </c>
    </row>
    <row r="493" spans="1:7">
      <c r="A493" s="227" t="s">
        <v>832</v>
      </c>
      <c r="B493" s="227" t="s">
        <v>833</v>
      </c>
      <c r="C493" s="232"/>
      <c r="D493" s="227" t="s">
        <v>198</v>
      </c>
      <c r="E493" s="232"/>
      <c r="F493" s="232">
        <f t="shared" si="60"/>
        <v>0</v>
      </c>
      <c r="G493" s="223" t="s">
        <v>164</v>
      </c>
    </row>
    <row r="494" spans="1:7">
      <c r="A494" s="227" t="s">
        <v>834</v>
      </c>
      <c r="B494" s="227" t="s">
        <v>835</v>
      </c>
      <c r="C494" s="232"/>
      <c r="D494" s="227" t="s">
        <v>198</v>
      </c>
      <c r="E494" s="232"/>
      <c r="F494" s="232">
        <f t="shared" si="60"/>
        <v>0</v>
      </c>
      <c r="G494" s="223"/>
    </row>
    <row r="495" spans="1:7">
      <c r="A495" s="227" t="s">
        <v>836</v>
      </c>
      <c r="B495" s="227" t="s">
        <v>837</v>
      </c>
      <c r="C495" s="232"/>
      <c r="D495" s="227" t="s">
        <v>198</v>
      </c>
      <c r="E495" s="232"/>
      <c r="F495" s="232">
        <f t="shared" si="60"/>
        <v>0</v>
      </c>
      <c r="G495" s="223" t="s">
        <v>164</v>
      </c>
    </row>
    <row r="496" spans="1:7">
      <c r="A496" s="227" t="s">
        <v>838</v>
      </c>
      <c r="B496" s="227" t="s">
        <v>839</v>
      </c>
      <c r="C496" s="232"/>
      <c r="D496" s="227" t="s">
        <v>198</v>
      </c>
      <c r="E496" s="232"/>
      <c r="F496" s="232">
        <f t="shared" si="60"/>
        <v>0</v>
      </c>
      <c r="G496" s="223" t="s">
        <v>164</v>
      </c>
    </row>
    <row r="497" spans="1:7">
      <c r="A497" s="227" t="s">
        <v>840</v>
      </c>
      <c r="B497" s="227" t="s">
        <v>841</v>
      </c>
      <c r="C497" s="232"/>
      <c r="D497" s="227" t="s">
        <v>198</v>
      </c>
      <c r="E497" s="232"/>
      <c r="F497" s="232">
        <f t="shared" si="60"/>
        <v>0</v>
      </c>
      <c r="G497" s="223" t="s">
        <v>164</v>
      </c>
    </row>
    <row r="498" spans="1:7">
      <c r="A498" s="227" t="s">
        <v>842</v>
      </c>
      <c r="B498" s="227" t="s">
        <v>843</v>
      </c>
      <c r="C498" s="232"/>
      <c r="D498" s="227" t="s">
        <v>198</v>
      </c>
      <c r="E498" s="232"/>
      <c r="F498" s="232">
        <f t="shared" si="60"/>
        <v>0</v>
      </c>
      <c r="G498" s="223" t="s">
        <v>164</v>
      </c>
    </row>
    <row r="499" spans="1:7">
      <c r="A499" s="227" t="s">
        <v>844</v>
      </c>
      <c r="B499" s="227" t="s">
        <v>845</v>
      </c>
      <c r="C499" s="232"/>
      <c r="D499" s="227" t="s">
        <v>198</v>
      </c>
      <c r="E499" s="232"/>
      <c r="F499" s="232">
        <f t="shared" si="60"/>
        <v>0</v>
      </c>
      <c r="G499" s="223" t="s">
        <v>164</v>
      </c>
    </row>
    <row r="500" spans="1:7">
      <c r="A500" s="227"/>
      <c r="B500" s="228" t="s">
        <v>275</v>
      </c>
      <c r="C500" s="232"/>
      <c r="D500" s="227"/>
      <c r="E500" s="232"/>
      <c r="F500" s="232">
        <f t="shared" si="60"/>
        <v>0</v>
      </c>
      <c r="G500" s="223"/>
    </row>
    <row r="501" spans="1:7">
      <c r="A501" s="227"/>
      <c r="B501" s="228" t="s">
        <v>275</v>
      </c>
      <c r="C501" s="232"/>
      <c r="D501" s="227"/>
      <c r="E501" s="232"/>
      <c r="F501" s="232">
        <f t="shared" si="60"/>
        <v>0</v>
      </c>
      <c r="G501" s="223"/>
    </row>
    <row r="502" spans="1:7">
      <c r="A502" s="227"/>
      <c r="B502" s="228" t="s">
        <v>275</v>
      </c>
      <c r="C502" s="232"/>
      <c r="D502" s="227"/>
      <c r="E502" s="232"/>
      <c r="F502" s="232">
        <f t="shared" si="60"/>
        <v>0</v>
      </c>
      <c r="G502" s="223"/>
    </row>
    <row r="503" spans="1:7">
      <c r="A503" s="226" t="s">
        <v>846</v>
      </c>
      <c r="B503" s="226" t="s">
        <v>847</v>
      </c>
      <c r="C503" s="231"/>
      <c r="D503" s="226" t="s">
        <v>164</v>
      </c>
      <c r="E503" s="231"/>
      <c r="F503" s="231">
        <f>F504</f>
        <v>0</v>
      </c>
      <c r="G503" s="222" t="s">
        <v>164</v>
      </c>
    </row>
    <row r="504" spans="1:7" s="250" customFormat="1">
      <c r="A504" s="247" t="s">
        <v>848</v>
      </c>
      <c r="B504" s="247" t="s">
        <v>849</v>
      </c>
      <c r="C504" s="248"/>
      <c r="D504" s="247" t="s">
        <v>164</v>
      </c>
      <c r="E504" s="248"/>
      <c r="F504" s="248">
        <f>SUM(F505:F531)</f>
        <v>0</v>
      </c>
      <c r="G504" s="249" t="s">
        <v>164</v>
      </c>
    </row>
    <row r="505" spans="1:7">
      <c r="A505" s="227" t="s">
        <v>850</v>
      </c>
      <c r="B505" s="227" t="s">
        <v>851</v>
      </c>
      <c r="C505" s="232"/>
      <c r="D505" s="227" t="s">
        <v>297</v>
      </c>
      <c r="E505" s="232"/>
      <c r="F505" s="232">
        <f t="shared" ref="F505:F521" si="61">C505*E505</f>
        <v>0</v>
      </c>
      <c r="G505" s="223" t="s">
        <v>164</v>
      </c>
    </row>
    <row r="506" spans="1:7">
      <c r="A506" s="227" t="s">
        <v>852</v>
      </c>
      <c r="B506" s="227" t="s">
        <v>853</v>
      </c>
      <c r="C506" s="232"/>
      <c r="D506" s="227" t="s">
        <v>297</v>
      </c>
      <c r="E506" s="232"/>
      <c r="F506" s="232">
        <f t="shared" si="61"/>
        <v>0</v>
      </c>
      <c r="G506" s="223" t="s">
        <v>164</v>
      </c>
    </row>
    <row r="507" spans="1:7">
      <c r="A507" s="227" t="s">
        <v>854</v>
      </c>
      <c r="B507" s="227" t="s">
        <v>855</v>
      </c>
      <c r="C507" s="232"/>
      <c r="D507" s="227" t="s">
        <v>297</v>
      </c>
      <c r="E507" s="232"/>
      <c r="F507" s="232">
        <f t="shared" si="61"/>
        <v>0</v>
      </c>
      <c r="G507" s="223" t="s">
        <v>164</v>
      </c>
    </row>
    <row r="508" spans="1:7">
      <c r="A508" s="227" t="s">
        <v>856</v>
      </c>
      <c r="B508" s="227" t="s">
        <v>857</v>
      </c>
      <c r="C508" s="232"/>
      <c r="D508" s="227" t="s">
        <v>297</v>
      </c>
      <c r="E508" s="232"/>
      <c r="F508" s="232">
        <f t="shared" si="61"/>
        <v>0</v>
      </c>
      <c r="G508" s="223" t="s">
        <v>164</v>
      </c>
    </row>
    <row r="509" spans="1:7">
      <c r="A509" s="227" t="s">
        <v>858</v>
      </c>
      <c r="B509" s="227" t="s">
        <v>859</v>
      </c>
      <c r="C509" s="232"/>
      <c r="D509" s="227" t="s">
        <v>297</v>
      </c>
      <c r="E509" s="232"/>
      <c r="F509" s="232">
        <f t="shared" si="61"/>
        <v>0</v>
      </c>
      <c r="G509" s="223" t="s">
        <v>164</v>
      </c>
    </row>
    <row r="510" spans="1:7">
      <c r="A510" s="227" t="s">
        <v>860</v>
      </c>
      <c r="B510" s="227" t="s">
        <v>861</v>
      </c>
      <c r="C510" s="232"/>
      <c r="D510" s="227" t="s">
        <v>297</v>
      </c>
      <c r="E510" s="232"/>
      <c r="F510" s="232">
        <f t="shared" si="61"/>
        <v>0</v>
      </c>
      <c r="G510" s="223" t="s">
        <v>164</v>
      </c>
    </row>
    <row r="511" spans="1:7">
      <c r="A511" s="227" t="s">
        <v>862</v>
      </c>
      <c r="B511" s="227" t="s">
        <v>863</v>
      </c>
      <c r="C511" s="232"/>
      <c r="D511" s="227" t="s">
        <v>297</v>
      </c>
      <c r="E511" s="232"/>
      <c r="F511" s="232">
        <f t="shared" si="61"/>
        <v>0</v>
      </c>
      <c r="G511" s="223" t="s">
        <v>164</v>
      </c>
    </row>
    <row r="512" spans="1:7">
      <c r="A512" s="227" t="s">
        <v>864</v>
      </c>
      <c r="B512" s="227" t="s">
        <v>865</v>
      </c>
      <c r="C512" s="232"/>
      <c r="D512" s="227" t="s">
        <v>297</v>
      </c>
      <c r="E512" s="232"/>
      <c r="F512" s="232">
        <f t="shared" si="61"/>
        <v>0</v>
      </c>
      <c r="G512" s="223" t="s">
        <v>164</v>
      </c>
    </row>
    <row r="513" spans="1:7">
      <c r="A513" s="227" t="s">
        <v>866</v>
      </c>
      <c r="B513" s="227" t="s">
        <v>867</v>
      </c>
      <c r="C513" s="232"/>
      <c r="D513" s="227" t="s">
        <v>297</v>
      </c>
      <c r="E513" s="232"/>
      <c r="F513" s="232">
        <f t="shared" si="61"/>
        <v>0</v>
      </c>
      <c r="G513" s="223" t="s">
        <v>164</v>
      </c>
    </row>
    <row r="514" spans="1:7">
      <c r="A514" s="227" t="s">
        <v>868</v>
      </c>
      <c r="B514" s="227" t="s">
        <v>869</v>
      </c>
      <c r="C514" s="232"/>
      <c r="D514" s="227" t="s">
        <v>297</v>
      </c>
      <c r="E514" s="232"/>
      <c r="F514" s="232">
        <f t="shared" si="61"/>
        <v>0</v>
      </c>
      <c r="G514" s="223" t="s">
        <v>164</v>
      </c>
    </row>
    <row r="515" spans="1:7">
      <c r="A515" s="227" t="s">
        <v>870</v>
      </c>
      <c r="B515" s="227" t="s">
        <v>871</v>
      </c>
      <c r="C515" s="232"/>
      <c r="D515" s="227" t="s">
        <v>297</v>
      </c>
      <c r="E515" s="232"/>
      <c r="F515" s="232">
        <f t="shared" si="61"/>
        <v>0</v>
      </c>
      <c r="G515" s="223" t="s">
        <v>164</v>
      </c>
    </row>
    <row r="516" spans="1:7">
      <c r="A516" s="227" t="s">
        <v>872</v>
      </c>
      <c r="B516" s="227" t="s">
        <v>873</v>
      </c>
      <c r="C516" s="232"/>
      <c r="D516" s="227" t="s">
        <v>297</v>
      </c>
      <c r="E516" s="232"/>
      <c r="F516" s="232">
        <f t="shared" si="61"/>
        <v>0</v>
      </c>
      <c r="G516" s="223" t="s">
        <v>164</v>
      </c>
    </row>
    <row r="517" spans="1:7">
      <c r="A517" s="227" t="s">
        <v>874</v>
      </c>
      <c r="B517" s="227" t="s">
        <v>875</v>
      </c>
      <c r="C517" s="232"/>
      <c r="D517" s="227" t="s">
        <v>297</v>
      </c>
      <c r="E517" s="232"/>
      <c r="F517" s="232">
        <f t="shared" si="61"/>
        <v>0</v>
      </c>
      <c r="G517" s="223" t="s">
        <v>164</v>
      </c>
    </row>
    <row r="518" spans="1:7">
      <c r="A518" s="227" t="s">
        <v>876</v>
      </c>
      <c r="B518" s="227" t="s">
        <v>877</v>
      </c>
      <c r="C518" s="232"/>
      <c r="D518" s="227" t="s">
        <v>297</v>
      </c>
      <c r="E518" s="232"/>
      <c r="F518" s="232">
        <f t="shared" si="61"/>
        <v>0</v>
      </c>
      <c r="G518" s="223" t="s">
        <v>164</v>
      </c>
    </row>
    <row r="519" spans="1:7">
      <c r="A519" s="227" t="s">
        <v>878</v>
      </c>
      <c r="B519" s="227" t="s">
        <v>879</v>
      </c>
      <c r="C519" s="232"/>
      <c r="D519" s="227" t="s">
        <v>297</v>
      </c>
      <c r="E519" s="232"/>
      <c r="F519" s="232">
        <f t="shared" si="61"/>
        <v>0</v>
      </c>
      <c r="G519" s="223" t="s">
        <v>164</v>
      </c>
    </row>
    <row r="520" spans="1:7">
      <c r="A520" s="227" t="s">
        <v>880</v>
      </c>
      <c r="B520" s="227" t="s">
        <v>881</v>
      </c>
      <c r="C520" s="232"/>
      <c r="D520" s="227" t="s">
        <v>297</v>
      </c>
      <c r="E520" s="232"/>
      <c r="F520" s="232">
        <f t="shared" si="61"/>
        <v>0</v>
      </c>
      <c r="G520" s="223" t="s">
        <v>164</v>
      </c>
    </row>
    <row r="521" spans="1:7">
      <c r="A521" s="227" t="s">
        <v>882</v>
      </c>
      <c r="B521" s="227" t="s">
        <v>883</v>
      </c>
      <c r="C521" s="232"/>
      <c r="D521" s="227" t="s">
        <v>297</v>
      </c>
      <c r="E521" s="232"/>
      <c r="F521" s="232">
        <f t="shared" si="61"/>
        <v>0</v>
      </c>
      <c r="G521" s="223" t="s">
        <v>164</v>
      </c>
    </row>
    <row r="522" spans="1:7">
      <c r="A522" s="227" t="s">
        <v>884</v>
      </c>
      <c r="B522" s="227" t="s">
        <v>885</v>
      </c>
      <c r="C522" s="232"/>
      <c r="D522" s="227" t="s">
        <v>198</v>
      </c>
      <c r="E522" s="232"/>
      <c r="F522" s="232">
        <f>C522*E522</f>
        <v>0</v>
      </c>
      <c r="G522" s="223" t="s">
        <v>164</v>
      </c>
    </row>
    <row r="523" spans="1:7">
      <c r="A523" s="227" t="s">
        <v>886</v>
      </c>
      <c r="B523" s="227" t="s">
        <v>887</v>
      </c>
      <c r="C523" s="232"/>
      <c r="D523" s="227" t="s">
        <v>198</v>
      </c>
      <c r="E523" s="232"/>
      <c r="F523" s="232">
        <f t="shared" ref="F523:F531" si="62">C523*E523</f>
        <v>0</v>
      </c>
      <c r="G523" s="223" t="s">
        <v>164</v>
      </c>
    </row>
    <row r="524" spans="1:7">
      <c r="A524" s="227" t="s">
        <v>888</v>
      </c>
      <c r="B524" s="227" t="s">
        <v>889</v>
      </c>
      <c r="C524" s="232"/>
      <c r="D524" s="227" t="s">
        <v>198</v>
      </c>
      <c r="E524" s="232"/>
      <c r="F524" s="232">
        <f t="shared" si="62"/>
        <v>0</v>
      </c>
      <c r="G524" s="223" t="s">
        <v>164</v>
      </c>
    </row>
    <row r="525" spans="1:7">
      <c r="A525" s="227" t="s">
        <v>890</v>
      </c>
      <c r="B525" s="227" t="s">
        <v>891</v>
      </c>
      <c r="C525" s="232"/>
      <c r="D525" s="227" t="s">
        <v>198</v>
      </c>
      <c r="E525" s="232"/>
      <c r="F525" s="232">
        <f t="shared" si="62"/>
        <v>0</v>
      </c>
      <c r="G525" s="223" t="s">
        <v>164</v>
      </c>
    </row>
    <row r="526" spans="1:7">
      <c r="A526" s="227" t="s">
        <v>892</v>
      </c>
      <c r="B526" s="227" t="s">
        <v>893</v>
      </c>
      <c r="C526" s="232"/>
      <c r="D526" s="227" t="s">
        <v>198</v>
      </c>
      <c r="E526" s="232"/>
      <c r="F526" s="232">
        <f t="shared" si="62"/>
        <v>0</v>
      </c>
      <c r="G526" s="223" t="s">
        <v>164</v>
      </c>
    </row>
    <row r="527" spans="1:7">
      <c r="A527" s="227" t="s">
        <v>894</v>
      </c>
      <c r="B527" s="227" t="s">
        <v>835</v>
      </c>
      <c r="C527" s="232"/>
      <c r="D527" s="227" t="s">
        <v>198</v>
      </c>
      <c r="E527" s="232"/>
      <c r="F527" s="232">
        <f t="shared" si="62"/>
        <v>0</v>
      </c>
      <c r="G527" s="223"/>
    </row>
    <row r="528" spans="1:7">
      <c r="A528" s="227" t="s">
        <v>895</v>
      </c>
      <c r="B528" s="227" t="s">
        <v>896</v>
      </c>
      <c r="C528" s="232"/>
      <c r="D528" s="227" t="s">
        <v>198</v>
      </c>
      <c r="E528" s="232"/>
      <c r="F528" s="232">
        <f t="shared" si="62"/>
        <v>0</v>
      </c>
      <c r="G528" s="223" t="s">
        <v>164</v>
      </c>
    </row>
    <row r="529" spans="1:7">
      <c r="A529" s="227"/>
      <c r="B529" s="228" t="s">
        <v>275</v>
      </c>
      <c r="C529" s="232"/>
      <c r="D529" s="227"/>
      <c r="E529" s="232"/>
      <c r="F529" s="232">
        <f t="shared" si="62"/>
        <v>0</v>
      </c>
      <c r="G529" s="223"/>
    </row>
    <row r="530" spans="1:7">
      <c r="A530" s="227"/>
      <c r="B530" s="228" t="s">
        <v>275</v>
      </c>
      <c r="C530" s="232"/>
      <c r="D530" s="227"/>
      <c r="E530" s="232"/>
      <c r="F530" s="232">
        <f t="shared" si="62"/>
        <v>0</v>
      </c>
      <c r="G530" s="223"/>
    </row>
    <row r="531" spans="1:7">
      <c r="A531" s="227"/>
      <c r="B531" s="228" t="s">
        <v>275</v>
      </c>
      <c r="C531" s="232"/>
      <c r="D531" s="227"/>
      <c r="E531" s="232"/>
      <c r="F531" s="232">
        <f t="shared" si="62"/>
        <v>0</v>
      </c>
      <c r="G531" s="223"/>
    </row>
    <row r="532" spans="1:7">
      <c r="A532" s="226" t="s">
        <v>897</v>
      </c>
      <c r="B532" s="226" t="s">
        <v>898</v>
      </c>
      <c r="C532" s="231"/>
      <c r="D532" s="226" t="s">
        <v>164</v>
      </c>
      <c r="E532" s="231"/>
      <c r="F532" s="231">
        <f>F533+F538</f>
        <v>0</v>
      </c>
      <c r="G532" s="222" t="s">
        <v>164</v>
      </c>
    </row>
    <row r="533" spans="1:7" s="250" customFormat="1">
      <c r="A533" s="247" t="s">
        <v>899</v>
      </c>
      <c r="B533" s="247" t="s">
        <v>900</v>
      </c>
      <c r="C533" s="248"/>
      <c r="D533" s="247" t="s">
        <v>164</v>
      </c>
      <c r="E533" s="248"/>
      <c r="F533" s="248">
        <f>SUM(F534:F537)</f>
        <v>0</v>
      </c>
      <c r="G533" s="249" t="s">
        <v>164</v>
      </c>
    </row>
    <row r="534" spans="1:7">
      <c r="A534" s="227" t="s">
        <v>901</v>
      </c>
      <c r="B534" s="227" t="s">
        <v>902</v>
      </c>
      <c r="C534" s="232"/>
      <c r="D534" s="227" t="s">
        <v>198</v>
      </c>
      <c r="E534" s="232"/>
      <c r="F534" s="232">
        <f>C534*E534</f>
        <v>0</v>
      </c>
      <c r="G534" s="223" t="s">
        <v>164</v>
      </c>
    </row>
    <row r="535" spans="1:7">
      <c r="A535" s="227"/>
      <c r="B535" s="228" t="s">
        <v>275</v>
      </c>
      <c r="C535" s="232"/>
      <c r="D535" s="227"/>
      <c r="E535" s="232"/>
      <c r="F535" s="232">
        <f t="shared" ref="F535:F537" si="63">C535*E535</f>
        <v>0</v>
      </c>
      <c r="G535" s="223"/>
    </row>
    <row r="536" spans="1:7">
      <c r="A536" s="227"/>
      <c r="B536" s="228" t="s">
        <v>275</v>
      </c>
      <c r="C536" s="232"/>
      <c r="D536" s="227"/>
      <c r="E536" s="232"/>
      <c r="F536" s="232">
        <f t="shared" si="63"/>
        <v>0</v>
      </c>
      <c r="G536" s="223"/>
    </row>
    <row r="537" spans="1:7">
      <c r="A537" s="227"/>
      <c r="B537" s="228" t="s">
        <v>275</v>
      </c>
      <c r="C537" s="232"/>
      <c r="D537" s="227"/>
      <c r="E537" s="232"/>
      <c r="F537" s="232">
        <f t="shared" si="63"/>
        <v>0</v>
      </c>
      <c r="G537" s="223"/>
    </row>
    <row r="538" spans="1:7" s="250" customFormat="1">
      <c r="A538" s="247" t="s">
        <v>903</v>
      </c>
      <c r="B538" s="247" t="s">
        <v>904</v>
      </c>
      <c r="C538" s="248"/>
      <c r="D538" s="247" t="s">
        <v>164</v>
      </c>
      <c r="E538" s="248"/>
      <c r="F538" s="248">
        <f>SUM(F539:F542)</f>
        <v>0</v>
      </c>
      <c r="G538" s="249" t="s">
        <v>164</v>
      </c>
    </row>
    <row r="539" spans="1:7" ht="25.5">
      <c r="A539" s="227" t="s">
        <v>905</v>
      </c>
      <c r="B539" s="227" t="s">
        <v>906</v>
      </c>
      <c r="C539" s="232"/>
      <c r="D539" s="227" t="s">
        <v>198</v>
      </c>
      <c r="E539" s="232"/>
      <c r="F539" s="232">
        <f>C539*E539</f>
        <v>0</v>
      </c>
      <c r="G539" s="223" t="s">
        <v>164</v>
      </c>
    </row>
    <row r="540" spans="1:7">
      <c r="A540" s="227"/>
      <c r="B540" s="228" t="s">
        <v>275</v>
      </c>
      <c r="C540" s="232"/>
      <c r="D540" s="227"/>
      <c r="E540" s="232"/>
      <c r="F540" s="232">
        <f t="shared" ref="F540:F542" si="64">C540*E540</f>
        <v>0</v>
      </c>
      <c r="G540" s="223"/>
    </row>
    <row r="541" spans="1:7">
      <c r="A541" s="227"/>
      <c r="B541" s="228" t="s">
        <v>275</v>
      </c>
      <c r="C541" s="232"/>
      <c r="D541" s="227"/>
      <c r="E541" s="232"/>
      <c r="F541" s="232">
        <f t="shared" si="64"/>
        <v>0</v>
      </c>
      <c r="G541" s="223"/>
    </row>
    <row r="542" spans="1:7">
      <c r="A542" s="227"/>
      <c r="B542" s="228" t="s">
        <v>275</v>
      </c>
      <c r="C542" s="232"/>
      <c r="D542" s="227"/>
      <c r="E542" s="232"/>
      <c r="F542" s="232">
        <f t="shared" si="64"/>
        <v>0</v>
      </c>
      <c r="G542" s="223"/>
    </row>
    <row r="543" spans="1:7">
      <c r="A543" s="226" t="s">
        <v>907</v>
      </c>
      <c r="B543" s="226" t="s">
        <v>908</v>
      </c>
      <c r="C543" s="231"/>
      <c r="D543" s="226" t="s">
        <v>164</v>
      </c>
      <c r="E543" s="231"/>
      <c r="F543" s="231">
        <f>F544</f>
        <v>0</v>
      </c>
      <c r="G543" s="222" t="s">
        <v>164</v>
      </c>
    </row>
    <row r="544" spans="1:7" s="250" customFormat="1">
      <c r="A544" s="247" t="s">
        <v>909</v>
      </c>
      <c r="B544" s="247" t="s">
        <v>908</v>
      </c>
      <c r="C544" s="248"/>
      <c r="D544" s="247" t="s">
        <v>164</v>
      </c>
      <c r="E544" s="248"/>
      <c r="F544" s="248">
        <f>SUM(F545:F548)</f>
        <v>0</v>
      </c>
      <c r="G544" s="249" t="s">
        <v>164</v>
      </c>
    </row>
    <row r="545" spans="1:7">
      <c r="A545" s="227" t="s">
        <v>910</v>
      </c>
      <c r="B545" s="227" t="s">
        <v>911</v>
      </c>
      <c r="C545" s="232"/>
      <c r="D545" s="227" t="s">
        <v>198</v>
      </c>
      <c r="E545" s="232"/>
      <c r="F545" s="232">
        <f>C545*E545</f>
        <v>0</v>
      </c>
      <c r="G545" s="223" t="s">
        <v>164</v>
      </c>
    </row>
    <row r="546" spans="1:7">
      <c r="A546" s="227"/>
      <c r="B546" s="228" t="s">
        <v>275</v>
      </c>
      <c r="C546" s="232"/>
      <c r="D546" s="227"/>
      <c r="E546" s="232"/>
      <c r="F546" s="232">
        <f t="shared" ref="F546:F550" si="65">C546*E546</f>
        <v>0</v>
      </c>
      <c r="G546" s="223"/>
    </row>
    <row r="547" spans="1:7">
      <c r="A547" s="227"/>
      <c r="B547" s="228" t="s">
        <v>275</v>
      </c>
      <c r="C547" s="232"/>
      <c r="D547" s="227"/>
      <c r="E547" s="232"/>
      <c r="F547" s="232">
        <f t="shared" si="65"/>
        <v>0</v>
      </c>
      <c r="G547" s="223"/>
    </row>
    <row r="548" spans="1:7">
      <c r="A548" s="227"/>
      <c r="B548" s="228" t="s">
        <v>275</v>
      </c>
      <c r="C548" s="232"/>
      <c r="D548" s="227"/>
      <c r="E548" s="232"/>
      <c r="F548" s="232">
        <f t="shared" si="65"/>
        <v>0</v>
      </c>
      <c r="G548" s="223"/>
    </row>
    <row r="549" spans="1:7">
      <c r="A549" s="226" t="s">
        <v>912</v>
      </c>
      <c r="B549" s="226" t="s">
        <v>481</v>
      </c>
      <c r="C549" s="231"/>
      <c r="D549" s="226" t="s">
        <v>198</v>
      </c>
      <c r="E549" s="231"/>
      <c r="F549" s="231">
        <f t="shared" si="65"/>
        <v>0</v>
      </c>
      <c r="G549" s="222" t="s">
        <v>164</v>
      </c>
    </row>
    <row r="550" spans="1:7">
      <c r="A550" s="226" t="s">
        <v>913</v>
      </c>
      <c r="B550" s="226" t="s">
        <v>674</v>
      </c>
      <c r="C550" s="231"/>
      <c r="D550" s="226" t="s">
        <v>198</v>
      </c>
      <c r="E550" s="231"/>
      <c r="F550" s="231">
        <f t="shared" si="65"/>
        <v>0</v>
      </c>
      <c r="G550" s="222" t="s">
        <v>164</v>
      </c>
    </row>
    <row r="551" spans="1:7">
      <c r="A551" s="225" t="s">
        <v>134</v>
      </c>
      <c r="B551" s="225" t="s">
        <v>135</v>
      </c>
      <c r="C551" s="230"/>
      <c r="D551" s="225" t="s">
        <v>164</v>
      </c>
      <c r="E551" s="230"/>
      <c r="F551" s="230">
        <f>F552+F558+F559</f>
        <v>0</v>
      </c>
      <c r="G551" s="221" t="s">
        <v>164</v>
      </c>
    </row>
    <row r="552" spans="1:7">
      <c r="A552" s="226" t="s">
        <v>914</v>
      </c>
      <c r="B552" s="226" t="s">
        <v>915</v>
      </c>
      <c r="C552" s="231"/>
      <c r="D552" s="226" t="s">
        <v>164</v>
      </c>
      <c r="E552" s="231"/>
      <c r="F552" s="231">
        <f>F553</f>
        <v>0</v>
      </c>
      <c r="G552" s="222" t="s">
        <v>164</v>
      </c>
    </row>
    <row r="553" spans="1:7" s="250" customFormat="1">
      <c r="A553" s="247" t="s">
        <v>916</v>
      </c>
      <c r="B553" s="247" t="s">
        <v>917</v>
      </c>
      <c r="C553" s="248"/>
      <c r="D553" s="247" t="s">
        <v>164</v>
      </c>
      <c r="E553" s="248"/>
      <c r="F553" s="248">
        <f>SUM(F554:F557)</f>
        <v>0</v>
      </c>
      <c r="G553" s="249" t="s">
        <v>164</v>
      </c>
    </row>
    <row r="554" spans="1:7">
      <c r="A554" s="227" t="s">
        <v>918</v>
      </c>
      <c r="B554" s="227" t="s">
        <v>911</v>
      </c>
      <c r="C554" s="232"/>
      <c r="D554" s="227" t="s">
        <v>198</v>
      </c>
      <c r="E554" s="232"/>
      <c r="F554" s="232">
        <f>C554*E554</f>
        <v>0</v>
      </c>
      <c r="G554" s="223" t="s">
        <v>164</v>
      </c>
    </row>
    <row r="555" spans="1:7">
      <c r="A555" s="227"/>
      <c r="B555" s="228" t="s">
        <v>275</v>
      </c>
      <c r="C555" s="232"/>
      <c r="D555" s="227"/>
      <c r="E555" s="232"/>
      <c r="F555" s="232">
        <f t="shared" ref="F555:F559" si="66">C555*E555</f>
        <v>0</v>
      </c>
      <c r="G555" s="223"/>
    </row>
    <row r="556" spans="1:7">
      <c r="A556" s="227"/>
      <c r="B556" s="228" t="s">
        <v>275</v>
      </c>
      <c r="C556" s="232"/>
      <c r="D556" s="227"/>
      <c r="E556" s="232"/>
      <c r="F556" s="232">
        <f t="shared" si="66"/>
        <v>0</v>
      </c>
      <c r="G556" s="223"/>
    </row>
    <row r="557" spans="1:7">
      <c r="A557" s="227"/>
      <c r="B557" s="228" t="s">
        <v>275</v>
      </c>
      <c r="C557" s="232"/>
      <c r="D557" s="227"/>
      <c r="E557" s="232"/>
      <c r="F557" s="232">
        <f t="shared" si="66"/>
        <v>0</v>
      </c>
      <c r="G557" s="223"/>
    </row>
    <row r="558" spans="1:7">
      <c r="A558" s="226" t="s">
        <v>919</v>
      </c>
      <c r="B558" s="226" t="s">
        <v>481</v>
      </c>
      <c r="C558" s="231"/>
      <c r="D558" s="226" t="s">
        <v>198</v>
      </c>
      <c r="E558" s="231"/>
      <c r="F558" s="231">
        <f t="shared" si="66"/>
        <v>0</v>
      </c>
      <c r="G558" s="222" t="s">
        <v>164</v>
      </c>
    </row>
    <row r="559" spans="1:7">
      <c r="A559" s="226" t="s">
        <v>920</v>
      </c>
      <c r="B559" s="226" t="s">
        <v>674</v>
      </c>
      <c r="C559" s="231"/>
      <c r="D559" s="226" t="s">
        <v>198</v>
      </c>
      <c r="E559" s="231"/>
      <c r="F559" s="231">
        <f t="shared" si="66"/>
        <v>0</v>
      </c>
      <c r="G559" s="222" t="s">
        <v>164</v>
      </c>
    </row>
    <row r="560" spans="1:7">
      <c r="A560" s="225" t="s">
        <v>136</v>
      </c>
      <c r="B560" s="225" t="s">
        <v>137</v>
      </c>
      <c r="C560" s="230"/>
      <c r="D560" s="225" t="s">
        <v>164</v>
      </c>
      <c r="E560" s="230"/>
      <c r="F560" s="230">
        <f>F561+F576+F599</f>
        <v>0</v>
      </c>
      <c r="G560" s="221" t="s">
        <v>164</v>
      </c>
    </row>
    <row r="561" spans="1:7">
      <c r="A561" s="226" t="s">
        <v>921</v>
      </c>
      <c r="B561" s="226" t="s">
        <v>922</v>
      </c>
      <c r="C561" s="231"/>
      <c r="D561" s="226" t="s">
        <v>164</v>
      </c>
      <c r="E561" s="231"/>
      <c r="F561" s="231">
        <f>F562+F567+F574+F575</f>
        <v>0</v>
      </c>
      <c r="G561" s="222" t="s">
        <v>164</v>
      </c>
    </row>
    <row r="562" spans="1:7" s="250" customFormat="1">
      <c r="A562" s="247" t="s">
        <v>923</v>
      </c>
      <c r="B562" s="247" t="s">
        <v>924</v>
      </c>
      <c r="C562" s="248"/>
      <c r="D562" s="247" t="s">
        <v>164</v>
      </c>
      <c r="E562" s="248"/>
      <c r="F562" s="248">
        <f>SUM(F563:F566)</f>
        <v>0</v>
      </c>
      <c r="G562" s="249" t="s">
        <v>164</v>
      </c>
    </row>
    <row r="563" spans="1:7">
      <c r="A563" s="227" t="s">
        <v>925</v>
      </c>
      <c r="B563" s="227" t="s">
        <v>926</v>
      </c>
      <c r="C563" s="232"/>
      <c r="D563" s="227" t="s">
        <v>198</v>
      </c>
      <c r="E563" s="232"/>
      <c r="F563" s="232">
        <f>C563*E563</f>
        <v>0</v>
      </c>
      <c r="G563" s="223" t="s">
        <v>164</v>
      </c>
    </row>
    <row r="564" spans="1:7">
      <c r="A564" s="227"/>
      <c r="B564" s="228" t="s">
        <v>275</v>
      </c>
      <c r="C564" s="232"/>
      <c r="D564" s="227"/>
      <c r="E564" s="232"/>
      <c r="F564" s="232">
        <f t="shared" ref="F564:F566" si="67">C564*E564</f>
        <v>0</v>
      </c>
      <c r="G564" s="223"/>
    </row>
    <row r="565" spans="1:7">
      <c r="A565" s="227"/>
      <c r="B565" s="228" t="s">
        <v>275</v>
      </c>
      <c r="C565" s="232"/>
      <c r="D565" s="227"/>
      <c r="E565" s="232"/>
      <c r="F565" s="232">
        <f t="shared" si="67"/>
        <v>0</v>
      </c>
      <c r="G565" s="223"/>
    </row>
    <row r="566" spans="1:7">
      <c r="A566" s="227"/>
      <c r="B566" s="228" t="s">
        <v>275</v>
      </c>
      <c r="C566" s="232"/>
      <c r="D566" s="227"/>
      <c r="E566" s="232"/>
      <c r="F566" s="232">
        <f t="shared" si="67"/>
        <v>0</v>
      </c>
      <c r="G566" s="223"/>
    </row>
    <row r="567" spans="1:7" s="250" customFormat="1">
      <c r="A567" s="247" t="s">
        <v>927</v>
      </c>
      <c r="B567" s="247" t="s">
        <v>928</v>
      </c>
      <c r="C567" s="248"/>
      <c r="D567" s="247" t="s">
        <v>164</v>
      </c>
      <c r="E567" s="248"/>
      <c r="F567" s="248">
        <f>SUM(F568:F573)</f>
        <v>0</v>
      </c>
      <c r="G567" s="249" t="s">
        <v>164</v>
      </c>
    </row>
    <row r="568" spans="1:7">
      <c r="A568" s="227" t="s">
        <v>929</v>
      </c>
      <c r="B568" s="227" t="s">
        <v>930</v>
      </c>
      <c r="C568" s="232"/>
      <c r="D568" s="227" t="s">
        <v>198</v>
      </c>
      <c r="E568" s="232"/>
      <c r="F568" s="232">
        <f t="shared" ref="F568:F575" si="68">C568*E568</f>
        <v>0</v>
      </c>
      <c r="G568" s="223" t="s">
        <v>164</v>
      </c>
    </row>
    <row r="569" spans="1:7">
      <c r="A569" s="227" t="s">
        <v>931</v>
      </c>
      <c r="B569" s="227" t="s">
        <v>932</v>
      </c>
      <c r="C569" s="232"/>
      <c r="D569" s="227" t="s">
        <v>198</v>
      </c>
      <c r="E569" s="232"/>
      <c r="F569" s="232">
        <f t="shared" si="68"/>
        <v>0</v>
      </c>
      <c r="G569" s="223" t="s">
        <v>164</v>
      </c>
    </row>
    <row r="570" spans="1:7">
      <c r="A570" s="227" t="s">
        <v>933</v>
      </c>
      <c r="B570" s="227" t="s">
        <v>934</v>
      </c>
      <c r="C570" s="232"/>
      <c r="D570" s="227" t="s">
        <v>198</v>
      </c>
      <c r="E570" s="232"/>
      <c r="F570" s="232">
        <f t="shared" si="68"/>
        <v>0</v>
      </c>
      <c r="G570" s="223" t="s">
        <v>164</v>
      </c>
    </row>
    <row r="571" spans="1:7">
      <c r="A571" s="227"/>
      <c r="B571" s="228" t="s">
        <v>275</v>
      </c>
      <c r="C571" s="232"/>
      <c r="D571" s="227"/>
      <c r="E571" s="232"/>
      <c r="F571" s="232">
        <f t="shared" si="68"/>
        <v>0</v>
      </c>
      <c r="G571" s="223"/>
    </row>
    <row r="572" spans="1:7">
      <c r="A572" s="227"/>
      <c r="B572" s="228" t="s">
        <v>275</v>
      </c>
      <c r="C572" s="232"/>
      <c r="D572" s="227"/>
      <c r="E572" s="232"/>
      <c r="F572" s="232">
        <f t="shared" si="68"/>
        <v>0</v>
      </c>
      <c r="G572" s="223"/>
    </row>
    <row r="573" spans="1:7">
      <c r="A573" s="227"/>
      <c r="B573" s="228" t="s">
        <v>275</v>
      </c>
      <c r="C573" s="232"/>
      <c r="D573" s="227"/>
      <c r="E573" s="232"/>
      <c r="F573" s="232">
        <f t="shared" si="68"/>
        <v>0</v>
      </c>
      <c r="G573" s="223"/>
    </row>
    <row r="574" spans="1:7" s="250" customFormat="1">
      <c r="A574" s="247" t="s">
        <v>935</v>
      </c>
      <c r="B574" s="247" t="s">
        <v>481</v>
      </c>
      <c r="C574" s="248"/>
      <c r="D574" s="247" t="s">
        <v>198</v>
      </c>
      <c r="E574" s="248"/>
      <c r="F574" s="248">
        <f t="shared" si="68"/>
        <v>0</v>
      </c>
      <c r="G574" s="249" t="s">
        <v>164</v>
      </c>
    </row>
    <row r="575" spans="1:7" s="250" customFormat="1">
      <c r="A575" s="247" t="s">
        <v>936</v>
      </c>
      <c r="B575" s="247" t="s">
        <v>674</v>
      </c>
      <c r="C575" s="248"/>
      <c r="D575" s="247" t="s">
        <v>198</v>
      </c>
      <c r="E575" s="248"/>
      <c r="F575" s="248">
        <f t="shared" si="68"/>
        <v>0</v>
      </c>
      <c r="G575" s="249" t="s">
        <v>164</v>
      </c>
    </row>
    <row r="576" spans="1:7">
      <c r="A576" s="226" t="s">
        <v>937</v>
      </c>
      <c r="B576" s="226" t="s">
        <v>938</v>
      </c>
      <c r="C576" s="231"/>
      <c r="D576" s="226" t="s">
        <v>164</v>
      </c>
      <c r="E576" s="231"/>
      <c r="F576" s="231">
        <f>F577+F584+F591+F597+F598</f>
        <v>0</v>
      </c>
      <c r="G576" s="222" t="s">
        <v>164</v>
      </c>
    </row>
    <row r="577" spans="1:7" s="250" customFormat="1">
      <c r="A577" s="247" t="s">
        <v>939</v>
      </c>
      <c r="B577" s="247" t="s">
        <v>940</v>
      </c>
      <c r="C577" s="248"/>
      <c r="D577" s="247" t="s">
        <v>164</v>
      </c>
      <c r="E577" s="248"/>
      <c r="F577" s="248">
        <f>SUM(F578:F583)</f>
        <v>0</v>
      </c>
      <c r="G577" s="249" t="s">
        <v>164</v>
      </c>
    </row>
    <row r="578" spans="1:7">
      <c r="A578" s="227" t="s">
        <v>941</v>
      </c>
      <c r="B578" s="227" t="s">
        <v>942</v>
      </c>
      <c r="C578" s="232"/>
      <c r="D578" s="227" t="s">
        <v>297</v>
      </c>
      <c r="E578" s="232"/>
      <c r="F578" s="232">
        <f>C578*E578</f>
        <v>0</v>
      </c>
      <c r="G578" s="223" t="s">
        <v>164</v>
      </c>
    </row>
    <row r="579" spans="1:7">
      <c r="A579" s="227" t="s">
        <v>943</v>
      </c>
      <c r="B579" s="227" t="s">
        <v>944</v>
      </c>
      <c r="C579" s="232"/>
      <c r="D579" s="227" t="s">
        <v>198</v>
      </c>
      <c r="E579" s="232"/>
      <c r="F579" s="232">
        <f>C579*E579</f>
        <v>0</v>
      </c>
      <c r="G579" s="223" t="s">
        <v>164</v>
      </c>
    </row>
    <row r="580" spans="1:7">
      <c r="A580" s="227" t="s">
        <v>945</v>
      </c>
      <c r="B580" s="227" t="s">
        <v>835</v>
      </c>
      <c r="C580" s="232"/>
      <c r="D580" s="227" t="s">
        <v>198</v>
      </c>
      <c r="E580" s="232"/>
      <c r="F580" s="232">
        <f>C580*E580</f>
        <v>0</v>
      </c>
      <c r="G580" s="223"/>
    </row>
    <row r="581" spans="1:7">
      <c r="A581" s="227"/>
      <c r="B581" s="228" t="s">
        <v>275</v>
      </c>
      <c r="C581" s="232"/>
      <c r="D581" s="227"/>
      <c r="E581" s="232"/>
      <c r="F581" s="232">
        <f t="shared" ref="F581:F583" si="69">C581*E581</f>
        <v>0</v>
      </c>
      <c r="G581" s="223"/>
    </row>
    <row r="582" spans="1:7">
      <c r="A582" s="227"/>
      <c r="B582" s="228" t="s">
        <v>275</v>
      </c>
      <c r="C582" s="232"/>
      <c r="D582" s="227"/>
      <c r="E582" s="232"/>
      <c r="F582" s="232">
        <f t="shared" si="69"/>
        <v>0</v>
      </c>
      <c r="G582" s="223"/>
    </row>
    <row r="583" spans="1:7">
      <c r="A583" s="227"/>
      <c r="B583" s="228" t="s">
        <v>275</v>
      </c>
      <c r="C583" s="232"/>
      <c r="D583" s="227"/>
      <c r="E583" s="232"/>
      <c r="F583" s="232">
        <f t="shared" si="69"/>
        <v>0</v>
      </c>
      <c r="G583" s="223"/>
    </row>
    <row r="584" spans="1:7" s="250" customFormat="1">
      <c r="A584" s="247" t="s">
        <v>946</v>
      </c>
      <c r="B584" s="247" t="s">
        <v>947</v>
      </c>
      <c r="C584" s="248"/>
      <c r="D584" s="247" t="s">
        <v>164</v>
      </c>
      <c r="E584" s="248"/>
      <c r="F584" s="248">
        <f>SUM(F585:F590)</f>
        <v>0</v>
      </c>
      <c r="G584" s="249" t="s">
        <v>164</v>
      </c>
    </row>
    <row r="585" spans="1:7">
      <c r="A585" s="227" t="s">
        <v>948</v>
      </c>
      <c r="B585" s="227" t="s">
        <v>949</v>
      </c>
      <c r="C585" s="232"/>
      <c r="D585" s="227" t="s">
        <v>297</v>
      </c>
      <c r="E585" s="232"/>
      <c r="F585" s="232">
        <f>C585*E585</f>
        <v>0</v>
      </c>
      <c r="G585" s="223" t="s">
        <v>164</v>
      </c>
    </row>
    <row r="586" spans="1:7">
      <c r="A586" s="227" t="s">
        <v>950</v>
      </c>
      <c r="B586" s="227" t="s">
        <v>951</v>
      </c>
      <c r="C586" s="232"/>
      <c r="D586" s="227" t="s">
        <v>297</v>
      </c>
      <c r="E586" s="232"/>
      <c r="F586" s="232">
        <f>C586*E586</f>
        <v>0</v>
      </c>
      <c r="G586" s="223" t="s">
        <v>164</v>
      </c>
    </row>
    <row r="587" spans="1:7">
      <c r="A587" s="227" t="s">
        <v>952</v>
      </c>
      <c r="B587" s="227" t="s">
        <v>835</v>
      </c>
      <c r="C587" s="232"/>
      <c r="D587" s="227" t="s">
        <v>198</v>
      </c>
      <c r="E587" s="232"/>
      <c r="F587" s="232">
        <f>C587*E587</f>
        <v>0</v>
      </c>
      <c r="G587" s="223"/>
    </row>
    <row r="588" spans="1:7">
      <c r="A588" s="227"/>
      <c r="B588" s="228" t="s">
        <v>275</v>
      </c>
      <c r="C588" s="232"/>
      <c r="D588" s="227"/>
      <c r="E588" s="232"/>
      <c r="F588" s="232">
        <f t="shared" ref="F588:F590" si="70">C588*E588</f>
        <v>0</v>
      </c>
      <c r="G588" s="223"/>
    </row>
    <row r="589" spans="1:7">
      <c r="A589" s="227"/>
      <c r="B589" s="228" t="s">
        <v>275</v>
      </c>
      <c r="C589" s="232"/>
      <c r="D589" s="227"/>
      <c r="E589" s="232"/>
      <c r="F589" s="232">
        <f t="shared" si="70"/>
        <v>0</v>
      </c>
      <c r="G589" s="223"/>
    </row>
    <row r="590" spans="1:7">
      <c r="A590" s="227"/>
      <c r="B590" s="228" t="s">
        <v>275</v>
      </c>
      <c r="C590" s="232"/>
      <c r="D590" s="227"/>
      <c r="E590" s="232"/>
      <c r="F590" s="232">
        <f t="shared" si="70"/>
        <v>0</v>
      </c>
      <c r="G590" s="223"/>
    </row>
    <row r="591" spans="1:7" s="250" customFormat="1">
      <c r="A591" s="247" t="s">
        <v>953</v>
      </c>
      <c r="B591" s="247" t="s">
        <v>954</v>
      </c>
      <c r="C591" s="248"/>
      <c r="D591" s="247" t="s">
        <v>164</v>
      </c>
      <c r="E591" s="248"/>
      <c r="F591" s="248">
        <f>SUM(F592:F596)</f>
        <v>0</v>
      </c>
      <c r="G591" s="249" t="s">
        <v>164</v>
      </c>
    </row>
    <row r="592" spans="1:7">
      <c r="A592" s="227" t="s">
        <v>955</v>
      </c>
      <c r="B592" s="227" t="s">
        <v>956</v>
      </c>
      <c r="C592" s="232"/>
      <c r="D592" s="227" t="s">
        <v>198</v>
      </c>
      <c r="E592" s="232"/>
      <c r="F592" s="232">
        <f>C592*E592</f>
        <v>0</v>
      </c>
      <c r="G592" s="223" t="s">
        <v>164</v>
      </c>
    </row>
    <row r="593" spans="1:7">
      <c r="A593" s="227" t="s">
        <v>957</v>
      </c>
      <c r="B593" s="227" t="s">
        <v>835</v>
      </c>
      <c r="C593" s="232"/>
      <c r="D593" s="227" t="s">
        <v>198</v>
      </c>
      <c r="E593" s="232"/>
      <c r="F593" s="232">
        <f>C593*E593</f>
        <v>0</v>
      </c>
      <c r="G593" s="223"/>
    </row>
    <row r="594" spans="1:7">
      <c r="A594" s="227"/>
      <c r="B594" s="228" t="s">
        <v>275</v>
      </c>
      <c r="C594" s="232"/>
      <c r="D594" s="227"/>
      <c r="E594" s="232"/>
      <c r="F594" s="232">
        <f t="shared" ref="F594:F596" si="71">C594*E594</f>
        <v>0</v>
      </c>
      <c r="G594" s="223"/>
    </row>
    <row r="595" spans="1:7">
      <c r="A595" s="227"/>
      <c r="B595" s="228" t="s">
        <v>275</v>
      </c>
      <c r="C595" s="232"/>
      <c r="D595" s="227"/>
      <c r="E595" s="232"/>
      <c r="F595" s="232">
        <f t="shared" si="71"/>
        <v>0</v>
      </c>
      <c r="G595" s="223"/>
    </row>
    <row r="596" spans="1:7">
      <c r="A596" s="227"/>
      <c r="B596" s="228" t="s">
        <v>275</v>
      </c>
      <c r="C596" s="232"/>
      <c r="D596" s="227"/>
      <c r="E596" s="232"/>
      <c r="F596" s="232">
        <f t="shared" si="71"/>
        <v>0</v>
      </c>
      <c r="G596" s="223"/>
    </row>
    <row r="597" spans="1:7" s="250" customFormat="1">
      <c r="A597" s="247" t="s">
        <v>958</v>
      </c>
      <c r="B597" s="247" t="s">
        <v>481</v>
      </c>
      <c r="C597" s="248"/>
      <c r="D597" s="247" t="s">
        <v>198</v>
      </c>
      <c r="E597" s="248"/>
      <c r="F597" s="248">
        <f>C597*E597</f>
        <v>0</v>
      </c>
      <c r="G597" s="249" t="s">
        <v>164</v>
      </c>
    </row>
    <row r="598" spans="1:7" s="250" customFormat="1">
      <c r="A598" s="247" t="s">
        <v>959</v>
      </c>
      <c r="B598" s="247" t="s">
        <v>674</v>
      </c>
      <c r="C598" s="248"/>
      <c r="D598" s="247" t="s">
        <v>198</v>
      </c>
      <c r="E598" s="248"/>
      <c r="F598" s="248">
        <f>C598*E598</f>
        <v>0</v>
      </c>
      <c r="G598" s="249" t="s">
        <v>164</v>
      </c>
    </row>
    <row r="599" spans="1:7">
      <c r="A599" s="226" t="s">
        <v>960</v>
      </c>
      <c r="B599" s="226" t="s">
        <v>961</v>
      </c>
      <c r="C599" s="231"/>
      <c r="D599" s="226" t="s">
        <v>164</v>
      </c>
      <c r="E599" s="231"/>
      <c r="F599" s="231">
        <f>F600+F611+F612</f>
        <v>0</v>
      </c>
      <c r="G599" s="222" t="s">
        <v>164</v>
      </c>
    </row>
    <row r="600" spans="1:7" s="250" customFormat="1">
      <c r="A600" s="247" t="s">
        <v>962</v>
      </c>
      <c r="B600" s="247" t="s">
        <v>961</v>
      </c>
      <c r="C600" s="248"/>
      <c r="D600" s="247" t="s">
        <v>164</v>
      </c>
      <c r="E600" s="248"/>
      <c r="F600" s="248">
        <f>SUM(F601:F606)</f>
        <v>0</v>
      </c>
      <c r="G600" s="249" t="s">
        <v>164</v>
      </c>
    </row>
    <row r="601" spans="1:7">
      <c r="A601" s="227" t="s">
        <v>963</v>
      </c>
      <c r="B601" s="227" t="s">
        <v>964</v>
      </c>
      <c r="C601" s="232"/>
      <c r="D601" s="227" t="s">
        <v>297</v>
      </c>
      <c r="E601" s="232"/>
      <c r="F601" s="232">
        <f>C601*E601</f>
        <v>0</v>
      </c>
      <c r="G601" s="223" t="s">
        <v>164</v>
      </c>
    </row>
    <row r="602" spans="1:7">
      <c r="A602" s="227" t="s">
        <v>965</v>
      </c>
      <c r="B602" s="227" t="s">
        <v>966</v>
      </c>
      <c r="C602" s="232"/>
      <c r="D602" s="227" t="s">
        <v>297</v>
      </c>
      <c r="E602" s="232"/>
      <c r="F602" s="232">
        <f>C602*E602</f>
        <v>0</v>
      </c>
      <c r="G602" s="223" t="s">
        <v>164</v>
      </c>
    </row>
    <row r="603" spans="1:7">
      <c r="A603" s="227" t="s">
        <v>967</v>
      </c>
      <c r="B603" s="227" t="s">
        <v>835</v>
      </c>
      <c r="C603" s="232"/>
      <c r="D603" s="227" t="s">
        <v>297</v>
      </c>
      <c r="E603" s="232"/>
      <c r="F603" s="232">
        <f>C603*E603</f>
        <v>0</v>
      </c>
      <c r="G603" s="223" t="s">
        <v>164</v>
      </c>
    </row>
    <row r="604" spans="1:7">
      <c r="A604" s="227"/>
      <c r="B604" s="228" t="s">
        <v>275</v>
      </c>
      <c r="C604" s="232"/>
      <c r="D604" s="227"/>
      <c r="E604" s="232"/>
      <c r="F604" s="232">
        <f t="shared" ref="F604:F606" si="72">C604*E604</f>
        <v>0</v>
      </c>
      <c r="G604" s="223"/>
    </row>
    <row r="605" spans="1:7">
      <c r="A605" s="227"/>
      <c r="B605" s="228" t="s">
        <v>275</v>
      </c>
      <c r="C605" s="232"/>
      <c r="D605" s="227"/>
      <c r="E605" s="232"/>
      <c r="F605" s="232">
        <f t="shared" si="72"/>
        <v>0</v>
      </c>
      <c r="G605" s="223"/>
    </row>
    <row r="606" spans="1:7">
      <c r="A606" s="227"/>
      <c r="B606" s="228" t="s">
        <v>275</v>
      </c>
      <c r="C606" s="232"/>
      <c r="D606" s="227"/>
      <c r="E606" s="232"/>
      <c r="F606" s="232">
        <f t="shared" si="72"/>
        <v>0</v>
      </c>
      <c r="G606" s="223"/>
    </row>
    <row r="607" spans="1:7" ht="25.5">
      <c r="A607" s="227"/>
      <c r="B607" s="252" t="s">
        <v>968</v>
      </c>
      <c r="C607" s="232"/>
      <c r="D607" s="227"/>
      <c r="E607" s="232"/>
      <c r="F607" s="232"/>
      <c r="G607" s="223"/>
    </row>
    <row r="608" spans="1:7">
      <c r="A608" s="227"/>
      <c r="B608" s="228" t="s">
        <v>969</v>
      </c>
      <c r="C608" s="246"/>
      <c r="D608" s="228" t="s">
        <v>198</v>
      </c>
      <c r="E608" s="232"/>
      <c r="F608" s="232"/>
      <c r="G608" s="223"/>
    </row>
    <row r="609" spans="1:7">
      <c r="A609" s="227"/>
      <c r="B609" s="228" t="s">
        <v>970</v>
      </c>
      <c r="C609" s="246"/>
      <c r="D609" s="228" t="s">
        <v>198</v>
      </c>
      <c r="E609" s="232"/>
      <c r="F609" s="232"/>
      <c r="G609" s="223"/>
    </row>
    <row r="610" spans="1:7">
      <c r="A610" s="227"/>
      <c r="B610" s="228" t="s">
        <v>971</v>
      </c>
      <c r="C610" s="246"/>
      <c r="D610" s="228" t="s">
        <v>198</v>
      </c>
      <c r="E610" s="232"/>
      <c r="F610" s="232"/>
      <c r="G610" s="223"/>
    </row>
    <row r="611" spans="1:7" s="250" customFormat="1">
      <c r="A611" s="247" t="s">
        <v>972</v>
      </c>
      <c r="B611" s="247" t="s">
        <v>481</v>
      </c>
      <c r="C611" s="248"/>
      <c r="D611" s="247" t="s">
        <v>198</v>
      </c>
      <c r="E611" s="248"/>
      <c r="F611" s="248">
        <f>C611*E611</f>
        <v>0</v>
      </c>
      <c r="G611" s="249" t="s">
        <v>164</v>
      </c>
    </row>
    <row r="612" spans="1:7" s="250" customFormat="1">
      <c r="A612" s="247" t="s">
        <v>973</v>
      </c>
      <c r="B612" s="247" t="s">
        <v>674</v>
      </c>
      <c r="C612" s="248"/>
      <c r="D612" s="247" t="s">
        <v>198</v>
      </c>
      <c r="E612" s="248"/>
      <c r="F612" s="248">
        <f>C612*E612</f>
        <v>0</v>
      </c>
      <c r="G612" s="249" t="s">
        <v>164</v>
      </c>
    </row>
    <row r="613" spans="1:7">
      <c r="A613" s="225" t="s">
        <v>138</v>
      </c>
      <c r="B613" s="225" t="s">
        <v>139</v>
      </c>
      <c r="C613" s="230"/>
      <c r="D613" s="225" t="s">
        <v>164</v>
      </c>
      <c r="E613" s="230"/>
      <c r="F613" s="230">
        <f>F614+F631</f>
        <v>0</v>
      </c>
      <c r="G613" s="221" t="s">
        <v>164</v>
      </c>
    </row>
    <row r="614" spans="1:7">
      <c r="A614" s="226" t="s">
        <v>974</v>
      </c>
      <c r="B614" s="226" t="s">
        <v>975</v>
      </c>
      <c r="C614" s="231"/>
      <c r="D614" s="226" t="s">
        <v>164</v>
      </c>
      <c r="E614" s="231"/>
      <c r="F614" s="231">
        <f>F615+F629+F630</f>
        <v>0</v>
      </c>
      <c r="G614" s="222" t="s">
        <v>164</v>
      </c>
    </row>
    <row r="615" spans="1:7" s="250" customFormat="1">
      <c r="A615" s="247" t="s">
        <v>976</v>
      </c>
      <c r="B615" s="247" t="s">
        <v>977</v>
      </c>
      <c r="C615" s="248"/>
      <c r="D615" s="247" t="s">
        <v>164</v>
      </c>
      <c r="E615" s="248"/>
      <c r="F615" s="248">
        <f>SUM(F616:F628)</f>
        <v>0</v>
      </c>
      <c r="G615" s="249" t="s">
        <v>164</v>
      </c>
    </row>
    <row r="616" spans="1:7">
      <c r="A616" s="227" t="s">
        <v>978</v>
      </c>
      <c r="B616" s="227" t="s">
        <v>979</v>
      </c>
      <c r="C616" s="232"/>
      <c r="D616" s="227" t="s">
        <v>183</v>
      </c>
      <c r="E616" s="232"/>
      <c r="F616" s="232">
        <f t="shared" ref="F616:F628" si="73">C616*E616</f>
        <v>0</v>
      </c>
      <c r="G616" s="223" t="s">
        <v>164</v>
      </c>
    </row>
    <row r="617" spans="1:7">
      <c r="A617" s="227" t="s">
        <v>980</v>
      </c>
      <c r="B617" s="227" t="s">
        <v>981</v>
      </c>
      <c r="C617" s="232"/>
      <c r="D617" s="227" t="s">
        <v>198</v>
      </c>
      <c r="E617" s="232"/>
      <c r="F617" s="232">
        <f t="shared" si="73"/>
        <v>0</v>
      </c>
      <c r="G617" s="223" t="s">
        <v>164</v>
      </c>
    </row>
    <row r="618" spans="1:7">
      <c r="A618" s="227" t="s">
        <v>982</v>
      </c>
      <c r="B618" s="227" t="s">
        <v>983</v>
      </c>
      <c r="C618" s="232"/>
      <c r="D618" s="227" t="s">
        <v>297</v>
      </c>
      <c r="E618" s="232"/>
      <c r="F618" s="232">
        <f t="shared" si="73"/>
        <v>0</v>
      </c>
      <c r="G618" s="223" t="s">
        <v>164</v>
      </c>
    </row>
    <row r="619" spans="1:7">
      <c r="A619" s="227" t="s">
        <v>984</v>
      </c>
      <c r="B619" s="227" t="s">
        <v>985</v>
      </c>
      <c r="C619" s="232"/>
      <c r="D619" s="227" t="s">
        <v>297</v>
      </c>
      <c r="E619" s="232"/>
      <c r="F619" s="232">
        <f t="shared" si="73"/>
        <v>0</v>
      </c>
      <c r="G619" s="223" t="s">
        <v>164</v>
      </c>
    </row>
    <row r="620" spans="1:7">
      <c r="A620" s="227" t="s">
        <v>986</v>
      </c>
      <c r="B620" s="227" t="s">
        <v>987</v>
      </c>
      <c r="C620" s="232"/>
      <c r="D620" s="227" t="s">
        <v>198</v>
      </c>
      <c r="E620" s="232"/>
      <c r="F620" s="232">
        <f t="shared" si="73"/>
        <v>0</v>
      </c>
      <c r="G620" s="223" t="s">
        <v>164</v>
      </c>
    </row>
    <row r="621" spans="1:7">
      <c r="A621" s="227" t="s">
        <v>988</v>
      </c>
      <c r="B621" s="227" t="s">
        <v>989</v>
      </c>
      <c r="C621" s="232"/>
      <c r="D621" s="227" t="s">
        <v>198</v>
      </c>
      <c r="E621" s="232"/>
      <c r="F621" s="232">
        <f t="shared" si="73"/>
        <v>0</v>
      </c>
      <c r="G621" s="223" t="s">
        <v>164</v>
      </c>
    </row>
    <row r="622" spans="1:7">
      <c r="A622" s="227" t="s">
        <v>990</v>
      </c>
      <c r="B622" s="227" t="s">
        <v>991</v>
      </c>
      <c r="C622" s="232"/>
      <c r="D622" s="227" t="s">
        <v>198</v>
      </c>
      <c r="E622" s="232"/>
      <c r="F622" s="232">
        <f t="shared" si="73"/>
        <v>0</v>
      </c>
      <c r="G622" s="223" t="s">
        <v>164</v>
      </c>
    </row>
    <row r="623" spans="1:7">
      <c r="A623" s="227" t="s">
        <v>992</v>
      </c>
      <c r="B623" s="227" t="s">
        <v>993</v>
      </c>
      <c r="C623" s="232"/>
      <c r="D623" s="227" t="s">
        <v>297</v>
      </c>
      <c r="E623" s="232"/>
      <c r="F623" s="232">
        <f t="shared" si="73"/>
        <v>0</v>
      </c>
      <c r="G623" s="223" t="s">
        <v>164</v>
      </c>
    </row>
    <row r="624" spans="1:7">
      <c r="A624" s="227" t="s">
        <v>994</v>
      </c>
      <c r="B624" s="227" t="s">
        <v>995</v>
      </c>
      <c r="C624" s="232"/>
      <c r="D624" s="227" t="s">
        <v>198</v>
      </c>
      <c r="E624" s="232"/>
      <c r="F624" s="232">
        <f t="shared" si="73"/>
        <v>0</v>
      </c>
      <c r="G624" s="223" t="s">
        <v>164</v>
      </c>
    </row>
    <row r="625" spans="1:7">
      <c r="A625" s="227" t="s">
        <v>996</v>
      </c>
      <c r="B625" s="227" t="s">
        <v>997</v>
      </c>
      <c r="C625" s="232"/>
      <c r="D625" s="227" t="s">
        <v>198</v>
      </c>
      <c r="E625" s="232"/>
      <c r="F625" s="232">
        <f>C625*E625</f>
        <v>0</v>
      </c>
      <c r="G625" s="223"/>
    </row>
    <row r="626" spans="1:7">
      <c r="A626" s="227"/>
      <c r="B626" s="228" t="s">
        <v>275</v>
      </c>
      <c r="C626" s="232"/>
      <c r="D626" s="227"/>
      <c r="E626" s="232"/>
      <c r="F626" s="232">
        <f t="shared" si="73"/>
        <v>0</v>
      </c>
      <c r="G626" s="223"/>
    </row>
    <row r="627" spans="1:7">
      <c r="A627" s="227"/>
      <c r="B627" s="228" t="s">
        <v>275</v>
      </c>
      <c r="C627" s="232"/>
      <c r="D627" s="227"/>
      <c r="E627" s="232"/>
      <c r="F627" s="232">
        <f t="shared" si="73"/>
        <v>0</v>
      </c>
      <c r="G627" s="223"/>
    </row>
    <row r="628" spans="1:7">
      <c r="A628" s="227"/>
      <c r="B628" s="228" t="s">
        <v>275</v>
      </c>
      <c r="C628" s="232"/>
      <c r="D628" s="227"/>
      <c r="E628" s="232"/>
      <c r="F628" s="232">
        <f t="shared" si="73"/>
        <v>0</v>
      </c>
      <c r="G628" s="223"/>
    </row>
    <row r="629" spans="1:7" s="250" customFormat="1">
      <c r="A629" s="247" t="s">
        <v>998</v>
      </c>
      <c r="B629" s="247" t="s">
        <v>481</v>
      </c>
      <c r="C629" s="248"/>
      <c r="D629" s="247" t="s">
        <v>198</v>
      </c>
      <c r="E629" s="248"/>
      <c r="F629" s="248">
        <f>C629*E629</f>
        <v>0</v>
      </c>
      <c r="G629" s="249" t="s">
        <v>164</v>
      </c>
    </row>
    <row r="630" spans="1:7" s="250" customFormat="1">
      <c r="A630" s="247" t="s">
        <v>999</v>
      </c>
      <c r="B630" s="247" t="s">
        <v>674</v>
      </c>
      <c r="C630" s="248"/>
      <c r="D630" s="247" t="s">
        <v>198</v>
      </c>
      <c r="E630" s="248"/>
      <c r="F630" s="248">
        <f>C630*E630</f>
        <v>0</v>
      </c>
      <c r="G630" s="249" t="s">
        <v>164</v>
      </c>
    </row>
    <row r="631" spans="1:7">
      <c r="A631" s="226" t="s">
        <v>1000</v>
      </c>
      <c r="B631" s="226" t="s">
        <v>1001</v>
      </c>
      <c r="C631" s="231"/>
      <c r="D631" s="226" t="s">
        <v>164</v>
      </c>
      <c r="E631" s="231"/>
      <c r="F631" s="231">
        <f>F632</f>
        <v>0</v>
      </c>
      <c r="G631" s="222" t="s">
        <v>164</v>
      </c>
    </row>
    <row r="632" spans="1:7" s="250" customFormat="1">
      <c r="A632" s="247" t="s">
        <v>1002</v>
      </c>
      <c r="B632" s="247" t="s">
        <v>1003</v>
      </c>
      <c r="C632" s="248"/>
      <c r="D632" s="247" t="s">
        <v>164</v>
      </c>
      <c r="E632" s="248"/>
      <c r="F632" s="248">
        <f>SUM(F633:F637)</f>
        <v>0</v>
      </c>
      <c r="G632" s="249" t="s">
        <v>164</v>
      </c>
    </row>
    <row r="633" spans="1:7" ht="76.5">
      <c r="A633" s="227" t="s">
        <v>1004</v>
      </c>
      <c r="B633" s="227" t="s">
        <v>1005</v>
      </c>
      <c r="C633" s="232"/>
      <c r="D633" s="227" t="s">
        <v>198</v>
      </c>
      <c r="E633" s="232"/>
      <c r="F633" s="232">
        <f>C633*E633</f>
        <v>0</v>
      </c>
      <c r="G633" s="223" t="s">
        <v>164</v>
      </c>
    </row>
    <row r="634" spans="1:7">
      <c r="A634" s="227" t="s">
        <v>1006</v>
      </c>
      <c r="B634" s="227" t="s">
        <v>1007</v>
      </c>
      <c r="C634" s="232"/>
      <c r="D634" s="227" t="s">
        <v>183</v>
      </c>
      <c r="E634" s="232"/>
      <c r="F634" s="232">
        <f>C634*E634</f>
        <v>0</v>
      </c>
      <c r="G634" s="223" t="s">
        <v>164</v>
      </c>
    </row>
    <row r="635" spans="1:7">
      <c r="A635" s="227"/>
      <c r="B635" s="228" t="s">
        <v>275</v>
      </c>
      <c r="C635" s="232"/>
      <c r="D635" s="227"/>
      <c r="E635" s="232"/>
      <c r="F635" s="232">
        <f t="shared" ref="F635:F637" si="74">C635*E635</f>
        <v>0</v>
      </c>
      <c r="G635" s="223"/>
    </row>
    <row r="636" spans="1:7">
      <c r="A636" s="227"/>
      <c r="B636" s="228" t="s">
        <v>275</v>
      </c>
      <c r="C636" s="232"/>
      <c r="D636" s="227"/>
      <c r="E636" s="232"/>
      <c r="F636" s="232">
        <f t="shared" si="74"/>
        <v>0</v>
      </c>
      <c r="G636" s="223"/>
    </row>
    <row r="637" spans="1:7">
      <c r="A637" s="227"/>
      <c r="B637" s="228" t="s">
        <v>275</v>
      </c>
      <c r="C637" s="232"/>
      <c r="D637" s="227"/>
      <c r="E637" s="232"/>
      <c r="F637" s="232">
        <f t="shared" si="74"/>
        <v>0</v>
      </c>
      <c r="G637" s="223"/>
    </row>
    <row r="638" spans="1:7">
      <c r="A638" s="225" t="s">
        <v>140</v>
      </c>
      <c r="B638" s="225" t="s">
        <v>1008</v>
      </c>
      <c r="C638" s="230"/>
      <c r="D638" s="225" t="s">
        <v>164</v>
      </c>
      <c r="E638" s="230"/>
      <c r="F638" s="230">
        <f>F639+F645</f>
        <v>0</v>
      </c>
      <c r="G638" s="221" t="s">
        <v>164</v>
      </c>
    </row>
    <row r="639" spans="1:7">
      <c r="A639" s="226" t="s">
        <v>1009</v>
      </c>
      <c r="B639" s="226" t="s">
        <v>141</v>
      </c>
      <c r="C639" s="231"/>
      <c r="D639" s="226" t="s">
        <v>164</v>
      </c>
      <c r="E639" s="231"/>
      <c r="F639" s="231">
        <f>F640</f>
        <v>0</v>
      </c>
      <c r="G639" s="222" t="s">
        <v>164</v>
      </c>
    </row>
    <row r="640" spans="1:7" s="250" customFormat="1">
      <c r="A640" s="247" t="s">
        <v>1010</v>
      </c>
      <c r="B640" s="247" t="s">
        <v>1011</v>
      </c>
      <c r="C640" s="248"/>
      <c r="D640" s="247" t="s">
        <v>164</v>
      </c>
      <c r="E640" s="248"/>
      <c r="F640" s="248">
        <f>SUM(F641:F644)</f>
        <v>0</v>
      </c>
      <c r="G640" s="249" t="s">
        <v>164</v>
      </c>
    </row>
    <row r="641" spans="1:7">
      <c r="A641" s="227" t="s">
        <v>1012</v>
      </c>
      <c r="B641" s="227" t="s">
        <v>911</v>
      </c>
      <c r="C641" s="232"/>
      <c r="D641" s="227" t="s">
        <v>198</v>
      </c>
      <c r="E641" s="232"/>
      <c r="F641" s="232">
        <f>C641*E641/100</f>
        <v>0</v>
      </c>
      <c r="G641" s="223" t="s">
        <v>164</v>
      </c>
    </row>
    <row r="642" spans="1:7">
      <c r="A642" s="227"/>
      <c r="B642" s="228" t="s">
        <v>275</v>
      </c>
      <c r="C642" s="232"/>
      <c r="D642" s="227"/>
      <c r="E642" s="232"/>
      <c r="F642" s="232">
        <f>C642*E642</f>
        <v>0</v>
      </c>
      <c r="G642" s="243"/>
    </row>
    <row r="643" spans="1:7">
      <c r="A643" s="227"/>
      <c r="B643" s="228" t="s">
        <v>275</v>
      </c>
      <c r="C643" s="232"/>
      <c r="D643" s="227"/>
      <c r="E643" s="232"/>
      <c r="F643" s="232">
        <f>C643*E643</f>
        <v>0</v>
      </c>
      <c r="G643" s="243"/>
    </row>
    <row r="644" spans="1:7">
      <c r="A644" s="227"/>
      <c r="B644" s="228" t="s">
        <v>275</v>
      </c>
      <c r="C644" s="232"/>
      <c r="D644" s="227"/>
      <c r="E644" s="232"/>
      <c r="F644" s="232">
        <f>C644*E644</f>
        <v>0</v>
      </c>
      <c r="G644" s="243"/>
    </row>
    <row r="645" spans="1:7">
      <c r="A645" s="226" t="s">
        <v>1013</v>
      </c>
      <c r="B645" s="226" t="s">
        <v>1014</v>
      </c>
      <c r="C645" s="231"/>
      <c r="D645" s="226" t="s">
        <v>164</v>
      </c>
      <c r="E645" s="231"/>
      <c r="F645" s="231">
        <f>SUM(F646:F650)</f>
        <v>0</v>
      </c>
      <c r="G645" s="245" t="s">
        <v>164</v>
      </c>
    </row>
    <row r="646" spans="1:7">
      <c r="A646" s="227" t="s">
        <v>1015</v>
      </c>
      <c r="B646" s="227" t="s">
        <v>1016</v>
      </c>
      <c r="C646" s="232"/>
      <c r="D646" s="227" t="s">
        <v>198</v>
      </c>
      <c r="E646" s="232"/>
      <c r="F646" s="232">
        <f>C646*E646/100</f>
        <v>0</v>
      </c>
      <c r="G646" s="223" t="s">
        <v>164</v>
      </c>
    </row>
    <row r="647" spans="1:7">
      <c r="A647" s="227" t="s">
        <v>1017</v>
      </c>
      <c r="B647" s="227" t="s">
        <v>1018</v>
      </c>
      <c r="C647" s="232"/>
      <c r="D647" s="227" t="s">
        <v>198</v>
      </c>
      <c r="E647" s="232"/>
      <c r="F647" s="232">
        <f>C647*E647/100</f>
        <v>0</v>
      </c>
      <c r="G647" s="243"/>
    </row>
    <row r="648" spans="1:7">
      <c r="A648" s="227"/>
      <c r="B648" s="228" t="s">
        <v>275</v>
      </c>
      <c r="C648" s="232"/>
      <c r="D648" s="227"/>
      <c r="E648" s="232"/>
      <c r="F648" s="232">
        <f t="shared" ref="F648:F650" si="75">C648*E648</f>
        <v>0</v>
      </c>
      <c r="G648" s="223"/>
    </row>
    <row r="649" spans="1:7">
      <c r="A649" s="227"/>
      <c r="B649" s="228" t="s">
        <v>275</v>
      </c>
      <c r="C649" s="232"/>
      <c r="D649" s="227"/>
      <c r="E649" s="232"/>
      <c r="F649" s="232">
        <f t="shared" si="75"/>
        <v>0</v>
      </c>
      <c r="G649" s="223"/>
    </row>
    <row r="650" spans="1:7">
      <c r="A650" s="227"/>
      <c r="B650" s="228" t="s">
        <v>275</v>
      </c>
      <c r="C650" s="232"/>
      <c r="D650" s="227"/>
      <c r="E650" s="232"/>
      <c r="F650" s="232">
        <f t="shared" si="75"/>
        <v>0</v>
      </c>
      <c r="G650" s="223"/>
    </row>
    <row r="651" spans="1:7">
      <c r="A651" s="224" t="s">
        <v>146</v>
      </c>
      <c r="B651" s="224" t="s">
        <v>147</v>
      </c>
      <c r="C651" s="229"/>
      <c r="D651" s="224" t="s">
        <v>164</v>
      </c>
      <c r="E651" s="229"/>
      <c r="F651" s="229">
        <f>F652+F675+F703+F713+F725+F734+F771+F808</f>
        <v>0</v>
      </c>
      <c r="G651" s="220" t="s">
        <v>164</v>
      </c>
    </row>
    <row r="652" spans="1:7">
      <c r="A652" s="225" t="s">
        <v>148</v>
      </c>
      <c r="B652" s="225" t="s">
        <v>149</v>
      </c>
      <c r="C652" s="230"/>
      <c r="D652" s="225" t="s">
        <v>164</v>
      </c>
      <c r="E652" s="230"/>
      <c r="F652" s="230">
        <f>F653+F664</f>
        <v>0</v>
      </c>
      <c r="G652" s="221" t="s">
        <v>164</v>
      </c>
    </row>
    <row r="653" spans="1:7">
      <c r="A653" s="226" t="s">
        <v>1019</v>
      </c>
      <c r="B653" s="226" t="s">
        <v>220</v>
      </c>
      <c r="C653" s="231"/>
      <c r="D653" s="226" t="s">
        <v>164</v>
      </c>
      <c r="E653" s="231"/>
      <c r="F653" s="231">
        <f>F654+F659</f>
        <v>0</v>
      </c>
      <c r="G653" s="222" t="s">
        <v>164</v>
      </c>
    </row>
    <row r="654" spans="1:7">
      <c r="A654" s="226" t="s">
        <v>1020</v>
      </c>
      <c r="B654" s="226" t="s">
        <v>1021</v>
      </c>
      <c r="C654" s="231"/>
      <c r="D654" s="226" t="s">
        <v>164</v>
      </c>
      <c r="E654" s="231"/>
      <c r="F654" s="231">
        <f>SUM(F655:F658)</f>
        <v>0</v>
      </c>
      <c r="G654" s="222" t="s">
        <v>164</v>
      </c>
    </row>
    <row r="655" spans="1:7">
      <c r="A655" s="227" t="s">
        <v>1022</v>
      </c>
      <c r="B655" s="227" t="s">
        <v>1023</v>
      </c>
      <c r="C655" s="232"/>
      <c r="D655" s="227" t="s">
        <v>274</v>
      </c>
      <c r="E655" s="232"/>
      <c r="F655" s="232">
        <f>C655*E655</f>
        <v>0</v>
      </c>
      <c r="G655" s="223" t="s">
        <v>164</v>
      </c>
    </row>
    <row r="656" spans="1:7">
      <c r="A656" s="227"/>
      <c r="B656" s="228" t="s">
        <v>275</v>
      </c>
      <c r="C656" s="232"/>
      <c r="D656" s="227"/>
      <c r="E656" s="232"/>
      <c r="F656" s="232">
        <f t="shared" ref="F656:F658" si="76">C656*E656</f>
        <v>0</v>
      </c>
      <c r="G656" s="223"/>
    </row>
    <row r="657" spans="1:7">
      <c r="A657" s="227"/>
      <c r="B657" s="228" t="s">
        <v>275</v>
      </c>
      <c r="C657" s="232"/>
      <c r="D657" s="227"/>
      <c r="E657" s="232"/>
      <c r="F657" s="232">
        <f t="shared" si="76"/>
        <v>0</v>
      </c>
      <c r="G657" s="223"/>
    </row>
    <row r="658" spans="1:7">
      <c r="A658" s="227"/>
      <c r="B658" s="228" t="s">
        <v>275</v>
      </c>
      <c r="C658" s="232"/>
      <c r="D658" s="227"/>
      <c r="E658" s="232"/>
      <c r="F658" s="232">
        <f t="shared" si="76"/>
        <v>0</v>
      </c>
      <c r="G658" s="223"/>
    </row>
    <row r="659" spans="1:7">
      <c r="A659" s="226" t="s">
        <v>1024</v>
      </c>
      <c r="B659" s="226" t="s">
        <v>1025</v>
      </c>
      <c r="C659" s="231"/>
      <c r="D659" s="226" t="s">
        <v>164</v>
      </c>
      <c r="E659" s="231"/>
      <c r="F659" s="231">
        <f>SUM(F660:F663)</f>
        <v>0</v>
      </c>
      <c r="G659" s="222" t="s">
        <v>164</v>
      </c>
    </row>
    <row r="660" spans="1:7">
      <c r="A660" s="227" t="s">
        <v>1026</v>
      </c>
      <c r="B660" s="227" t="s">
        <v>1027</v>
      </c>
      <c r="C660" s="232"/>
      <c r="D660" s="227" t="s">
        <v>297</v>
      </c>
      <c r="E660" s="232"/>
      <c r="F660" s="232">
        <f>C660*E660</f>
        <v>0</v>
      </c>
      <c r="G660" s="223" t="s">
        <v>164</v>
      </c>
    </row>
    <row r="661" spans="1:7">
      <c r="A661" s="227"/>
      <c r="B661" s="228" t="s">
        <v>275</v>
      </c>
      <c r="C661" s="232"/>
      <c r="D661" s="227"/>
      <c r="E661" s="232"/>
      <c r="F661" s="232">
        <f t="shared" ref="F661:F663" si="77">C661*E661</f>
        <v>0</v>
      </c>
      <c r="G661" s="223"/>
    </row>
    <row r="662" spans="1:7">
      <c r="A662" s="227"/>
      <c r="B662" s="228" t="s">
        <v>275</v>
      </c>
      <c r="C662" s="232"/>
      <c r="D662" s="227"/>
      <c r="E662" s="232"/>
      <c r="F662" s="232">
        <f t="shared" si="77"/>
        <v>0</v>
      </c>
      <c r="G662" s="223"/>
    </row>
    <row r="663" spans="1:7">
      <c r="A663" s="227"/>
      <c r="B663" s="228" t="s">
        <v>275</v>
      </c>
      <c r="C663" s="232"/>
      <c r="D663" s="227"/>
      <c r="E663" s="232"/>
      <c r="F663" s="232">
        <f t="shared" si="77"/>
        <v>0</v>
      </c>
      <c r="G663" s="223"/>
    </row>
    <row r="664" spans="1:7">
      <c r="A664" s="226" t="s">
        <v>1028</v>
      </c>
      <c r="B664" s="226" t="s">
        <v>1029</v>
      </c>
      <c r="C664" s="231"/>
      <c r="D664" s="226" t="s">
        <v>164</v>
      </c>
      <c r="E664" s="231"/>
      <c r="F664" s="231">
        <f>F665+F670</f>
        <v>0</v>
      </c>
      <c r="G664" s="222" t="s">
        <v>164</v>
      </c>
    </row>
    <row r="665" spans="1:7" ht="25.5">
      <c r="A665" s="226" t="s">
        <v>1030</v>
      </c>
      <c r="B665" s="226" t="s">
        <v>1031</v>
      </c>
      <c r="C665" s="231"/>
      <c r="D665" s="226" t="s">
        <v>164</v>
      </c>
      <c r="E665" s="231"/>
      <c r="F665" s="231">
        <f>SUM(F666:F669)</f>
        <v>0</v>
      </c>
      <c r="G665" s="222" t="s">
        <v>164</v>
      </c>
    </row>
    <row r="666" spans="1:7" ht="25.5">
      <c r="A666" s="227" t="s">
        <v>1032</v>
      </c>
      <c r="B666" s="227" t="s">
        <v>1033</v>
      </c>
      <c r="C666" s="232"/>
      <c r="D666" s="227" t="s">
        <v>274</v>
      </c>
      <c r="E666" s="232"/>
      <c r="F666" s="232">
        <f>C666*E666</f>
        <v>0</v>
      </c>
      <c r="G666" s="223" t="s">
        <v>164</v>
      </c>
    </row>
    <row r="667" spans="1:7">
      <c r="A667" s="227"/>
      <c r="B667" s="228" t="s">
        <v>275</v>
      </c>
      <c r="C667" s="232"/>
      <c r="D667" s="227"/>
      <c r="E667" s="232"/>
      <c r="F667" s="232">
        <f t="shared" ref="F667:F669" si="78">C667*E667</f>
        <v>0</v>
      </c>
      <c r="G667" s="223"/>
    </row>
    <row r="668" spans="1:7">
      <c r="A668" s="227"/>
      <c r="B668" s="228" t="s">
        <v>275</v>
      </c>
      <c r="C668" s="232"/>
      <c r="D668" s="227"/>
      <c r="E668" s="232"/>
      <c r="F668" s="232">
        <f t="shared" si="78"/>
        <v>0</v>
      </c>
      <c r="G668" s="223"/>
    </row>
    <row r="669" spans="1:7">
      <c r="A669" s="227"/>
      <c r="B669" s="228" t="s">
        <v>275</v>
      </c>
      <c r="C669" s="232"/>
      <c r="D669" s="227"/>
      <c r="E669" s="232"/>
      <c r="F669" s="232">
        <f t="shared" si="78"/>
        <v>0</v>
      </c>
      <c r="G669" s="223"/>
    </row>
    <row r="670" spans="1:7">
      <c r="A670" s="226" t="s">
        <v>1034</v>
      </c>
      <c r="B670" s="226" t="s">
        <v>1035</v>
      </c>
      <c r="C670" s="231"/>
      <c r="D670" s="226" t="s">
        <v>164</v>
      </c>
      <c r="E670" s="231"/>
      <c r="F670" s="231">
        <f>SUM(F671:F674)</f>
        <v>0</v>
      </c>
      <c r="G670" s="222" t="s">
        <v>164</v>
      </c>
    </row>
    <row r="671" spans="1:7">
      <c r="A671" s="227" t="s">
        <v>1036</v>
      </c>
      <c r="B671" s="227" t="s">
        <v>1037</v>
      </c>
      <c r="C671" s="232"/>
      <c r="D671" s="227" t="s">
        <v>274</v>
      </c>
      <c r="E671" s="232"/>
      <c r="F671" s="232">
        <f>C671*E671</f>
        <v>0</v>
      </c>
      <c r="G671" s="223" t="s">
        <v>164</v>
      </c>
    </row>
    <row r="672" spans="1:7">
      <c r="A672" s="227"/>
      <c r="B672" s="228" t="s">
        <v>275</v>
      </c>
      <c r="C672" s="232"/>
      <c r="D672" s="227"/>
      <c r="E672" s="232"/>
      <c r="F672" s="232">
        <f t="shared" ref="F672:F674" si="79">C672*E672</f>
        <v>0</v>
      </c>
      <c r="G672" s="223"/>
    </row>
    <row r="673" spans="1:7">
      <c r="A673" s="227"/>
      <c r="B673" s="228" t="s">
        <v>275</v>
      </c>
      <c r="C673" s="232"/>
      <c r="D673" s="227"/>
      <c r="E673" s="232"/>
      <c r="F673" s="232">
        <f t="shared" si="79"/>
        <v>0</v>
      </c>
      <c r="G673" s="223"/>
    </row>
    <row r="674" spans="1:7">
      <c r="A674" s="227"/>
      <c r="B674" s="228" t="s">
        <v>275</v>
      </c>
      <c r="C674" s="232"/>
      <c r="D674" s="227"/>
      <c r="E674" s="232"/>
      <c r="F674" s="232">
        <f t="shared" si="79"/>
        <v>0</v>
      </c>
      <c r="G674" s="223"/>
    </row>
    <row r="675" spans="1:7">
      <c r="A675" s="225" t="s">
        <v>150</v>
      </c>
      <c r="B675" s="225" t="s">
        <v>151</v>
      </c>
      <c r="C675" s="230"/>
      <c r="D675" s="225" t="s">
        <v>164</v>
      </c>
      <c r="E675" s="230"/>
      <c r="F675" s="230">
        <f>F676</f>
        <v>0</v>
      </c>
      <c r="G675" s="221" t="s">
        <v>164</v>
      </c>
    </row>
    <row r="676" spans="1:7">
      <c r="A676" s="226" t="s">
        <v>1038</v>
      </c>
      <c r="B676" s="226" t="s">
        <v>1039</v>
      </c>
      <c r="C676" s="231"/>
      <c r="D676" s="226" t="s">
        <v>164</v>
      </c>
      <c r="E676" s="231"/>
      <c r="F676" s="231">
        <f>F677+F688+F693+F698</f>
        <v>0</v>
      </c>
      <c r="G676" s="222" t="s">
        <v>164</v>
      </c>
    </row>
    <row r="677" spans="1:7">
      <c r="A677" s="226" t="s">
        <v>1040</v>
      </c>
      <c r="B677" s="226" t="s">
        <v>1041</v>
      </c>
      <c r="C677" s="231"/>
      <c r="D677" s="226" t="s">
        <v>164</v>
      </c>
      <c r="E677" s="231"/>
      <c r="F677" s="231">
        <f>SUM(F678:F687)</f>
        <v>0</v>
      </c>
      <c r="G677" s="222" t="s">
        <v>164</v>
      </c>
    </row>
    <row r="678" spans="1:7" ht="89.25">
      <c r="A678" s="227" t="s">
        <v>1042</v>
      </c>
      <c r="B678" s="227" t="s">
        <v>1043</v>
      </c>
      <c r="C678" s="232"/>
      <c r="D678" s="227" t="s">
        <v>274</v>
      </c>
      <c r="E678" s="232"/>
      <c r="F678" s="232">
        <f>C678*E678</f>
        <v>0</v>
      </c>
      <c r="G678" s="223" t="s">
        <v>164</v>
      </c>
    </row>
    <row r="679" spans="1:7">
      <c r="A679" s="227" t="s">
        <v>1044</v>
      </c>
      <c r="B679" s="227" t="s">
        <v>1045</v>
      </c>
      <c r="C679" s="232"/>
      <c r="D679" s="227" t="s">
        <v>327</v>
      </c>
      <c r="E679" s="232"/>
      <c r="F679" s="232">
        <f>C679*E679</f>
        <v>0</v>
      </c>
      <c r="G679" s="223" t="s">
        <v>164</v>
      </c>
    </row>
    <row r="680" spans="1:7">
      <c r="A680" s="227" t="s">
        <v>1046</v>
      </c>
      <c r="B680" s="227" t="s">
        <v>1047</v>
      </c>
      <c r="C680" s="232"/>
      <c r="D680" s="227" t="s">
        <v>274</v>
      </c>
      <c r="E680" s="232"/>
      <c r="F680" s="232">
        <f>C680*E680</f>
        <v>0</v>
      </c>
      <c r="G680" s="223" t="s">
        <v>164</v>
      </c>
    </row>
    <row r="681" spans="1:7" ht="25.5">
      <c r="A681" s="227" t="s">
        <v>1048</v>
      </c>
      <c r="B681" s="227" t="s">
        <v>1049</v>
      </c>
      <c r="C681" s="232"/>
      <c r="D681" s="227" t="s">
        <v>327</v>
      </c>
      <c r="E681" s="232"/>
      <c r="F681" s="232">
        <f>C681*E681</f>
        <v>0</v>
      </c>
      <c r="G681" s="223" t="s">
        <v>164</v>
      </c>
    </row>
    <row r="682" spans="1:7">
      <c r="A682" s="227"/>
      <c r="B682" s="228" t="s">
        <v>275</v>
      </c>
      <c r="C682" s="232"/>
      <c r="D682" s="227"/>
      <c r="E682" s="232"/>
      <c r="F682" s="232">
        <f t="shared" ref="F682:F687" si="80">C682*E682</f>
        <v>0</v>
      </c>
      <c r="G682" s="223"/>
    </row>
    <row r="683" spans="1:7">
      <c r="A683" s="227"/>
      <c r="B683" s="228" t="s">
        <v>275</v>
      </c>
      <c r="C683" s="232"/>
      <c r="D683" s="227"/>
      <c r="E683" s="232"/>
      <c r="F683" s="232">
        <f t="shared" si="80"/>
        <v>0</v>
      </c>
      <c r="G683" s="223"/>
    </row>
    <row r="684" spans="1:7">
      <c r="A684" s="227"/>
      <c r="B684" s="228" t="s">
        <v>275</v>
      </c>
      <c r="C684" s="232"/>
      <c r="D684" s="227"/>
      <c r="E684" s="232"/>
      <c r="F684" s="232">
        <f t="shared" si="80"/>
        <v>0</v>
      </c>
      <c r="G684" s="223"/>
    </row>
    <row r="685" spans="1:7">
      <c r="A685" s="227"/>
      <c r="B685" s="228" t="s">
        <v>275</v>
      </c>
      <c r="C685" s="232"/>
      <c r="D685" s="227"/>
      <c r="E685" s="232"/>
      <c r="F685" s="232">
        <f t="shared" si="80"/>
        <v>0</v>
      </c>
      <c r="G685" s="223"/>
    </row>
    <row r="686" spans="1:7">
      <c r="A686" s="227"/>
      <c r="B686" s="228" t="s">
        <v>275</v>
      </c>
      <c r="C686" s="232"/>
      <c r="D686" s="227"/>
      <c r="E686" s="232"/>
      <c r="F686" s="232">
        <f t="shared" si="80"/>
        <v>0</v>
      </c>
      <c r="G686" s="223"/>
    </row>
    <row r="687" spans="1:7">
      <c r="A687" s="227"/>
      <c r="B687" s="228" t="s">
        <v>275</v>
      </c>
      <c r="C687" s="232"/>
      <c r="D687" s="227"/>
      <c r="E687" s="232"/>
      <c r="F687" s="232">
        <f t="shared" si="80"/>
        <v>0</v>
      </c>
      <c r="G687" s="223"/>
    </row>
    <row r="688" spans="1:7">
      <c r="A688" s="226" t="s">
        <v>1050</v>
      </c>
      <c r="B688" s="226" t="s">
        <v>1051</v>
      </c>
      <c r="C688" s="231"/>
      <c r="D688" s="226" t="s">
        <v>164</v>
      </c>
      <c r="E688" s="231"/>
      <c r="F688" s="231">
        <f>SUM(F689:F692)</f>
        <v>0</v>
      </c>
      <c r="G688" s="222" t="s">
        <v>164</v>
      </c>
    </row>
    <row r="689" spans="1:7">
      <c r="A689" s="227" t="s">
        <v>1052</v>
      </c>
      <c r="B689" s="227" t="s">
        <v>1053</v>
      </c>
      <c r="C689" s="232"/>
      <c r="D689" s="227" t="s">
        <v>297</v>
      </c>
      <c r="E689" s="232"/>
      <c r="F689" s="232">
        <f>C689*E689</f>
        <v>0</v>
      </c>
      <c r="G689" s="223" t="s">
        <v>164</v>
      </c>
    </row>
    <row r="690" spans="1:7">
      <c r="A690" s="227"/>
      <c r="B690" s="228" t="s">
        <v>275</v>
      </c>
      <c r="C690" s="232"/>
      <c r="D690" s="227"/>
      <c r="E690" s="232"/>
      <c r="F690" s="232">
        <f t="shared" ref="F690:F692" si="81">C690*E690</f>
        <v>0</v>
      </c>
      <c r="G690" s="223"/>
    </row>
    <row r="691" spans="1:7">
      <c r="A691" s="227"/>
      <c r="B691" s="228" t="s">
        <v>275</v>
      </c>
      <c r="C691" s="232"/>
      <c r="D691" s="227"/>
      <c r="E691" s="232"/>
      <c r="F691" s="232">
        <f t="shared" si="81"/>
        <v>0</v>
      </c>
      <c r="G691" s="223"/>
    </row>
    <row r="692" spans="1:7">
      <c r="A692" s="227"/>
      <c r="B692" s="228" t="s">
        <v>275</v>
      </c>
      <c r="C692" s="232"/>
      <c r="D692" s="227"/>
      <c r="E692" s="232"/>
      <c r="F692" s="232">
        <f t="shared" si="81"/>
        <v>0</v>
      </c>
      <c r="G692" s="223"/>
    </row>
    <row r="693" spans="1:7">
      <c r="A693" s="226" t="s">
        <v>1054</v>
      </c>
      <c r="B693" s="226" t="s">
        <v>1055</v>
      </c>
      <c r="C693" s="231"/>
      <c r="D693" s="226" t="s">
        <v>164</v>
      </c>
      <c r="E693" s="231"/>
      <c r="F693" s="231">
        <f>SUM(F694:F697)</f>
        <v>0</v>
      </c>
      <c r="G693" s="222" t="s">
        <v>164</v>
      </c>
    </row>
    <row r="694" spans="1:7" ht="38.25">
      <c r="A694" s="227" t="s">
        <v>1056</v>
      </c>
      <c r="B694" s="227" t="s">
        <v>1057</v>
      </c>
      <c r="C694" s="232"/>
      <c r="D694" s="227" t="s">
        <v>297</v>
      </c>
      <c r="E694" s="232"/>
      <c r="F694" s="232">
        <f>C694*E694</f>
        <v>0</v>
      </c>
      <c r="G694" s="223" t="s">
        <v>164</v>
      </c>
    </row>
    <row r="695" spans="1:7">
      <c r="A695" s="227"/>
      <c r="B695" s="228" t="s">
        <v>275</v>
      </c>
      <c r="C695" s="232"/>
      <c r="D695" s="227"/>
      <c r="E695" s="232"/>
      <c r="F695" s="232">
        <f t="shared" ref="F695:F697" si="82">C695*E695</f>
        <v>0</v>
      </c>
      <c r="G695" s="223"/>
    </row>
    <row r="696" spans="1:7">
      <c r="A696" s="227"/>
      <c r="B696" s="228" t="s">
        <v>275</v>
      </c>
      <c r="C696" s="232"/>
      <c r="D696" s="227"/>
      <c r="E696" s="232"/>
      <c r="F696" s="232">
        <f t="shared" si="82"/>
        <v>0</v>
      </c>
      <c r="G696" s="223"/>
    </row>
    <row r="697" spans="1:7">
      <c r="A697" s="227"/>
      <c r="B697" s="228" t="s">
        <v>275</v>
      </c>
      <c r="C697" s="232"/>
      <c r="D697" s="227"/>
      <c r="E697" s="232"/>
      <c r="F697" s="232">
        <f t="shared" si="82"/>
        <v>0</v>
      </c>
      <c r="G697" s="223"/>
    </row>
    <row r="698" spans="1:7">
      <c r="A698" s="226" t="s">
        <v>1058</v>
      </c>
      <c r="B698" s="226" t="s">
        <v>1059</v>
      </c>
      <c r="C698" s="231"/>
      <c r="D698" s="226" t="s">
        <v>164</v>
      </c>
      <c r="E698" s="231"/>
      <c r="F698" s="231">
        <f>SUM(F699:F702)</f>
        <v>0</v>
      </c>
      <c r="G698" s="222" t="s">
        <v>164</v>
      </c>
    </row>
    <row r="699" spans="1:7">
      <c r="A699" s="227" t="s">
        <v>1060</v>
      </c>
      <c r="B699" s="227" t="s">
        <v>1061</v>
      </c>
      <c r="C699" s="232"/>
      <c r="D699" s="227" t="s">
        <v>198</v>
      </c>
      <c r="E699" s="232"/>
      <c r="F699" s="232">
        <f>C699*E699</f>
        <v>0</v>
      </c>
      <c r="G699" s="223" t="s">
        <v>164</v>
      </c>
    </row>
    <row r="700" spans="1:7">
      <c r="A700" s="227"/>
      <c r="B700" s="228" t="s">
        <v>275</v>
      </c>
      <c r="C700" s="232"/>
      <c r="D700" s="227"/>
      <c r="E700" s="232"/>
      <c r="F700" s="232">
        <f t="shared" ref="F700:F702" si="83">C700*E700</f>
        <v>0</v>
      </c>
      <c r="G700" s="223"/>
    </row>
    <row r="701" spans="1:7">
      <c r="A701" s="227"/>
      <c r="B701" s="228" t="s">
        <v>275</v>
      </c>
      <c r="C701" s="232"/>
      <c r="D701" s="227"/>
      <c r="E701" s="232"/>
      <c r="F701" s="232">
        <f t="shared" si="83"/>
        <v>0</v>
      </c>
      <c r="G701" s="223"/>
    </row>
    <row r="702" spans="1:7">
      <c r="A702" s="227"/>
      <c r="B702" s="228" t="s">
        <v>275</v>
      </c>
      <c r="C702" s="232"/>
      <c r="D702" s="227"/>
      <c r="E702" s="232"/>
      <c r="F702" s="232">
        <f t="shared" si="83"/>
        <v>0</v>
      </c>
      <c r="G702" s="223"/>
    </row>
    <row r="703" spans="1:7">
      <c r="A703" s="225" t="s">
        <v>152</v>
      </c>
      <c r="B703" s="225" t="s">
        <v>153</v>
      </c>
      <c r="C703" s="230"/>
      <c r="D703" s="225" t="s">
        <v>164</v>
      </c>
      <c r="E703" s="230"/>
      <c r="F703" s="230">
        <f>F704</f>
        <v>0</v>
      </c>
      <c r="G703" s="221" t="s">
        <v>164</v>
      </c>
    </row>
    <row r="704" spans="1:7">
      <c r="A704" s="226" t="s">
        <v>1062</v>
      </c>
      <c r="B704" s="226" t="s">
        <v>1063</v>
      </c>
      <c r="C704" s="231"/>
      <c r="D704" s="226" t="s">
        <v>164</v>
      </c>
      <c r="E704" s="231"/>
      <c r="F704" s="231">
        <f>F705</f>
        <v>0</v>
      </c>
      <c r="G704" s="222" t="s">
        <v>164</v>
      </c>
    </row>
    <row r="705" spans="1:7">
      <c r="A705" s="226" t="s">
        <v>1064</v>
      </c>
      <c r="B705" s="226" t="s">
        <v>1065</v>
      </c>
      <c r="C705" s="231"/>
      <c r="D705" s="226" t="s">
        <v>164</v>
      </c>
      <c r="E705" s="231"/>
      <c r="F705" s="231">
        <f>SUM(F706:F712)</f>
        <v>0</v>
      </c>
      <c r="G705" s="222" t="s">
        <v>164</v>
      </c>
    </row>
    <row r="706" spans="1:7">
      <c r="A706" s="227" t="s">
        <v>1066</v>
      </c>
      <c r="B706" s="227" t="s">
        <v>1067</v>
      </c>
      <c r="C706" s="232"/>
      <c r="D706" s="227" t="s">
        <v>274</v>
      </c>
      <c r="E706" s="232"/>
      <c r="F706" s="232">
        <f>C706*E706</f>
        <v>0</v>
      </c>
      <c r="G706" s="223" t="s">
        <v>164</v>
      </c>
    </row>
    <row r="707" spans="1:7">
      <c r="A707" s="227" t="s">
        <v>1068</v>
      </c>
      <c r="B707" s="227" t="s">
        <v>1069</v>
      </c>
      <c r="C707" s="232"/>
      <c r="D707" s="227" t="s">
        <v>274</v>
      </c>
      <c r="E707" s="232"/>
      <c r="F707" s="232">
        <f>C707*E707</f>
        <v>0</v>
      </c>
      <c r="G707" s="223" t="s">
        <v>164</v>
      </c>
    </row>
    <row r="708" spans="1:7">
      <c r="A708" s="227" t="s">
        <v>1070</v>
      </c>
      <c r="B708" s="227" t="s">
        <v>1071</v>
      </c>
      <c r="C708" s="232"/>
      <c r="D708" s="227" t="s">
        <v>274</v>
      </c>
      <c r="E708" s="232"/>
      <c r="F708" s="232">
        <f>C708*E708</f>
        <v>0</v>
      </c>
      <c r="G708" s="223" t="s">
        <v>164</v>
      </c>
    </row>
    <row r="709" spans="1:7">
      <c r="A709" s="227" t="s">
        <v>1072</v>
      </c>
      <c r="B709" s="227" t="s">
        <v>1073</v>
      </c>
      <c r="C709" s="232"/>
      <c r="D709" s="227" t="s">
        <v>297</v>
      </c>
      <c r="E709" s="232"/>
      <c r="F709" s="232">
        <f>C709*E709</f>
        <v>0</v>
      </c>
      <c r="G709" s="223" t="s">
        <v>164</v>
      </c>
    </row>
    <row r="710" spans="1:7">
      <c r="A710" s="227"/>
      <c r="B710" s="228" t="s">
        <v>275</v>
      </c>
      <c r="C710" s="232"/>
      <c r="D710" s="227"/>
      <c r="E710" s="232"/>
      <c r="F710" s="232">
        <f t="shared" ref="F710:F712" si="84">C710*E710</f>
        <v>0</v>
      </c>
      <c r="G710" s="223"/>
    </row>
    <row r="711" spans="1:7">
      <c r="A711" s="227"/>
      <c r="B711" s="228" t="s">
        <v>275</v>
      </c>
      <c r="C711" s="232"/>
      <c r="D711" s="227"/>
      <c r="E711" s="232"/>
      <c r="F711" s="232">
        <f t="shared" si="84"/>
        <v>0</v>
      </c>
      <c r="G711" s="223"/>
    </row>
    <row r="712" spans="1:7">
      <c r="A712" s="227"/>
      <c r="B712" s="228" t="s">
        <v>275</v>
      </c>
      <c r="C712" s="232"/>
      <c r="D712" s="227"/>
      <c r="E712" s="232"/>
      <c r="F712" s="232">
        <f t="shared" si="84"/>
        <v>0</v>
      </c>
      <c r="G712" s="223"/>
    </row>
    <row r="713" spans="1:7">
      <c r="A713" s="225" t="s">
        <v>154</v>
      </c>
      <c r="B713" s="225" t="s">
        <v>155</v>
      </c>
      <c r="C713" s="230"/>
      <c r="D713" s="225" t="s">
        <v>164</v>
      </c>
      <c r="E713" s="230"/>
      <c r="F713" s="230">
        <f>F714</f>
        <v>0</v>
      </c>
      <c r="G713" s="221" t="s">
        <v>164</v>
      </c>
    </row>
    <row r="714" spans="1:7">
      <c r="A714" s="226" t="s">
        <v>1074</v>
      </c>
      <c r="B714" s="226" t="s">
        <v>1075</v>
      </c>
      <c r="C714" s="231"/>
      <c r="D714" s="226" t="s">
        <v>164</v>
      </c>
      <c r="E714" s="231"/>
      <c r="F714" s="231">
        <f>F715+F720</f>
        <v>0</v>
      </c>
      <c r="G714" s="222" t="s">
        <v>164</v>
      </c>
    </row>
    <row r="715" spans="1:7">
      <c r="A715" s="226" t="s">
        <v>1076</v>
      </c>
      <c r="B715" s="226" t="s">
        <v>1077</v>
      </c>
      <c r="C715" s="231"/>
      <c r="D715" s="226" t="s">
        <v>164</v>
      </c>
      <c r="E715" s="231"/>
      <c r="F715" s="231">
        <f>SUM(F716:F719)</f>
        <v>0</v>
      </c>
      <c r="G715" s="222" t="s">
        <v>164</v>
      </c>
    </row>
    <row r="716" spans="1:7">
      <c r="A716" s="227" t="s">
        <v>1078</v>
      </c>
      <c r="B716" s="227" t="s">
        <v>1079</v>
      </c>
      <c r="C716" s="232"/>
      <c r="D716" s="227" t="s">
        <v>297</v>
      </c>
      <c r="E716" s="232"/>
      <c r="F716" s="232">
        <f>C716*E716</f>
        <v>0</v>
      </c>
      <c r="G716" s="223" t="s">
        <v>164</v>
      </c>
    </row>
    <row r="717" spans="1:7">
      <c r="A717" s="227"/>
      <c r="B717" s="228" t="s">
        <v>275</v>
      </c>
      <c r="C717" s="232"/>
      <c r="D717" s="227"/>
      <c r="E717" s="232"/>
      <c r="F717" s="232">
        <f t="shared" ref="F717:F719" si="85">C717*E717</f>
        <v>0</v>
      </c>
      <c r="G717" s="223"/>
    </row>
    <row r="718" spans="1:7">
      <c r="A718" s="227"/>
      <c r="B718" s="228" t="s">
        <v>275</v>
      </c>
      <c r="C718" s="232"/>
      <c r="D718" s="227"/>
      <c r="E718" s="232"/>
      <c r="F718" s="232">
        <f t="shared" si="85"/>
        <v>0</v>
      </c>
      <c r="G718" s="223"/>
    </row>
    <row r="719" spans="1:7">
      <c r="A719" s="227"/>
      <c r="B719" s="228" t="s">
        <v>275</v>
      </c>
      <c r="C719" s="232"/>
      <c r="D719" s="227"/>
      <c r="E719" s="232"/>
      <c r="F719" s="232">
        <f t="shared" si="85"/>
        <v>0</v>
      </c>
      <c r="G719" s="223"/>
    </row>
    <row r="720" spans="1:7">
      <c r="A720" s="226" t="s">
        <v>1080</v>
      </c>
      <c r="B720" s="226" t="s">
        <v>1081</v>
      </c>
      <c r="C720" s="231"/>
      <c r="D720" s="226" t="s">
        <v>164</v>
      </c>
      <c r="E720" s="231"/>
      <c r="F720" s="231">
        <f>SUM(F721:F724)</f>
        <v>0</v>
      </c>
      <c r="G720" s="222" t="s">
        <v>164</v>
      </c>
    </row>
    <row r="721" spans="1:7">
      <c r="A721" s="227" t="s">
        <v>1082</v>
      </c>
      <c r="B721" s="227" t="s">
        <v>1083</v>
      </c>
      <c r="C721" s="232"/>
      <c r="D721" s="227" t="s">
        <v>297</v>
      </c>
      <c r="E721" s="232"/>
      <c r="F721" s="232">
        <f>C721*E721</f>
        <v>0</v>
      </c>
      <c r="G721" s="223" t="s">
        <v>164</v>
      </c>
    </row>
    <row r="722" spans="1:7">
      <c r="A722" s="227"/>
      <c r="B722" s="228" t="s">
        <v>275</v>
      </c>
      <c r="C722" s="232"/>
      <c r="D722" s="227"/>
      <c r="E722" s="232"/>
      <c r="F722" s="232">
        <f t="shared" ref="F722:F724" si="86">C722*E722</f>
        <v>0</v>
      </c>
      <c r="G722" s="223"/>
    </row>
    <row r="723" spans="1:7">
      <c r="A723" s="227"/>
      <c r="B723" s="228" t="s">
        <v>275</v>
      </c>
      <c r="C723" s="232"/>
      <c r="D723" s="227"/>
      <c r="E723" s="232"/>
      <c r="F723" s="232">
        <f t="shared" si="86"/>
        <v>0</v>
      </c>
      <c r="G723" s="223"/>
    </row>
    <row r="724" spans="1:7">
      <c r="A724" s="227"/>
      <c r="B724" s="228" t="s">
        <v>275</v>
      </c>
      <c r="C724" s="232"/>
      <c r="D724" s="227"/>
      <c r="E724" s="232"/>
      <c r="F724" s="232">
        <f t="shared" si="86"/>
        <v>0</v>
      </c>
      <c r="G724" s="223"/>
    </row>
    <row r="725" spans="1:7">
      <c r="A725" s="225" t="s">
        <v>156</v>
      </c>
      <c r="B725" s="225" t="s">
        <v>157</v>
      </c>
      <c r="C725" s="230"/>
      <c r="D725" s="225" t="s">
        <v>164</v>
      </c>
      <c r="E725" s="230"/>
      <c r="F725" s="230">
        <f>F726</f>
        <v>0</v>
      </c>
      <c r="G725" s="221" t="s">
        <v>164</v>
      </c>
    </row>
    <row r="726" spans="1:7">
      <c r="A726" s="226" t="s">
        <v>1084</v>
      </c>
      <c r="B726" s="226" t="s">
        <v>1085</v>
      </c>
      <c r="C726" s="231"/>
      <c r="D726" s="226" t="s">
        <v>164</v>
      </c>
      <c r="E726" s="231"/>
      <c r="F726" s="231">
        <f>F727</f>
        <v>0</v>
      </c>
      <c r="G726" s="222" t="s">
        <v>164</v>
      </c>
    </row>
    <row r="727" spans="1:7">
      <c r="A727" s="226" t="s">
        <v>1086</v>
      </c>
      <c r="B727" s="226" t="s">
        <v>653</v>
      </c>
      <c r="C727" s="231"/>
      <c r="D727" s="226" t="s">
        <v>164</v>
      </c>
      <c r="E727" s="231"/>
      <c r="F727" s="231">
        <f>SUM(F728:F733)</f>
        <v>0</v>
      </c>
      <c r="G727" s="222" t="s">
        <v>164</v>
      </c>
    </row>
    <row r="728" spans="1:7">
      <c r="A728" s="227" t="s">
        <v>1087</v>
      </c>
      <c r="B728" s="227" t="s">
        <v>1088</v>
      </c>
      <c r="C728" s="232"/>
      <c r="D728" s="227" t="s">
        <v>198</v>
      </c>
      <c r="E728" s="232"/>
      <c r="F728" s="232">
        <f>C728*E728</f>
        <v>0</v>
      </c>
      <c r="G728" s="223" t="s">
        <v>164</v>
      </c>
    </row>
    <row r="729" spans="1:7">
      <c r="A729" s="227" t="s">
        <v>1089</v>
      </c>
      <c r="B729" s="227" t="s">
        <v>1090</v>
      </c>
      <c r="C729" s="232"/>
      <c r="D729" s="227" t="s">
        <v>198</v>
      </c>
      <c r="E729" s="232"/>
      <c r="F729" s="232">
        <f>C729*E729</f>
        <v>0</v>
      </c>
      <c r="G729" s="223" t="s">
        <v>164</v>
      </c>
    </row>
    <row r="730" spans="1:7" ht="38.25">
      <c r="A730" s="227" t="s">
        <v>1091</v>
      </c>
      <c r="B730" s="227" t="s">
        <v>1092</v>
      </c>
      <c r="C730" s="232"/>
      <c r="D730" s="227" t="s">
        <v>198</v>
      </c>
      <c r="E730" s="232"/>
      <c r="F730" s="232">
        <f>C730*E730</f>
        <v>0</v>
      </c>
      <c r="G730" s="223" t="s">
        <v>164</v>
      </c>
    </row>
    <row r="731" spans="1:7">
      <c r="A731" s="227"/>
      <c r="B731" s="228" t="s">
        <v>275</v>
      </c>
      <c r="C731" s="232"/>
      <c r="D731" s="227"/>
      <c r="E731" s="232"/>
      <c r="F731" s="232">
        <f t="shared" ref="F731:F733" si="87">C731*E731</f>
        <v>0</v>
      </c>
      <c r="G731" s="223"/>
    </row>
    <row r="732" spans="1:7">
      <c r="A732" s="227"/>
      <c r="B732" s="228" t="s">
        <v>275</v>
      </c>
      <c r="C732" s="232"/>
      <c r="D732" s="227"/>
      <c r="E732" s="232"/>
      <c r="F732" s="232">
        <f t="shared" si="87"/>
        <v>0</v>
      </c>
      <c r="G732" s="223"/>
    </row>
    <row r="733" spans="1:7">
      <c r="A733" s="227"/>
      <c r="B733" s="228" t="s">
        <v>275</v>
      </c>
      <c r="C733" s="232"/>
      <c r="D733" s="227"/>
      <c r="E733" s="232"/>
      <c r="F733" s="232">
        <f t="shared" si="87"/>
        <v>0</v>
      </c>
      <c r="G733" s="223"/>
    </row>
    <row r="734" spans="1:7">
      <c r="A734" s="225" t="s">
        <v>158</v>
      </c>
      <c r="B734" s="225" t="s">
        <v>159</v>
      </c>
      <c r="C734" s="230"/>
      <c r="D734" s="225" t="s">
        <v>164</v>
      </c>
      <c r="E734" s="230"/>
      <c r="F734" s="230">
        <f>F735+F765</f>
        <v>0</v>
      </c>
      <c r="G734" s="221" t="s">
        <v>164</v>
      </c>
    </row>
    <row r="735" spans="1:7">
      <c r="A735" s="226" t="s">
        <v>1093</v>
      </c>
      <c r="B735" s="226" t="s">
        <v>1094</v>
      </c>
      <c r="C735" s="231"/>
      <c r="D735" s="226" t="s">
        <v>164</v>
      </c>
      <c r="E735" s="231"/>
      <c r="F735" s="231">
        <f>F736+F749+F754</f>
        <v>0</v>
      </c>
      <c r="G735" s="222" t="s">
        <v>164</v>
      </c>
    </row>
    <row r="736" spans="1:7">
      <c r="A736" s="226" t="s">
        <v>1095</v>
      </c>
      <c r="B736" s="226" t="s">
        <v>1096</v>
      </c>
      <c r="C736" s="231"/>
      <c r="D736" s="226" t="s">
        <v>164</v>
      </c>
      <c r="E736" s="231"/>
      <c r="F736" s="231">
        <f>SUM(F737:F748)</f>
        <v>0</v>
      </c>
      <c r="G736" s="222" t="s">
        <v>164</v>
      </c>
    </row>
    <row r="737" spans="1:7">
      <c r="A737" s="227" t="s">
        <v>1097</v>
      </c>
      <c r="B737" s="227" t="s">
        <v>1098</v>
      </c>
      <c r="C737" s="232"/>
      <c r="D737" s="227" t="s">
        <v>327</v>
      </c>
      <c r="E737" s="232"/>
      <c r="F737" s="232">
        <f t="shared" ref="F737:F748" si="88">C737*E737</f>
        <v>0</v>
      </c>
      <c r="G737" s="223" t="s">
        <v>164</v>
      </c>
    </row>
    <row r="738" spans="1:7" ht="25.5">
      <c r="A738" s="227" t="s">
        <v>1099</v>
      </c>
      <c r="B738" s="227" t="s">
        <v>1100</v>
      </c>
      <c r="C738" s="232"/>
      <c r="D738" s="227" t="s">
        <v>327</v>
      </c>
      <c r="E738" s="232"/>
      <c r="F738" s="232">
        <f t="shared" si="88"/>
        <v>0</v>
      </c>
      <c r="G738" s="223" t="s">
        <v>164</v>
      </c>
    </row>
    <row r="739" spans="1:7">
      <c r="A739" s="227" t="s">
        <v>1101</v>
      </c>
      <c r="B739" s="227" t="s">
        <v>1102</v>
      </c>
      <c r="C739" s="232"/>
      <c r="D739" s="227" t="s">
        <v>327</v>
      </c>
      <c r="E739" s="232"/>
      <c r="F739" s="232">
        <f t="shared" si="88"/>
        <v>0</v>
      </c>
      <c r="G739" s="223" t="s">
        <v>164</v>
      </c>
    </row>
    <row r="740" spans="1:7">
      <c r="A740" s="227" t="s">
        <v>1103</v>
      </c>
      <c r="B740" s="227" t="s">
        <v>1104</v>
      </c>
      <c r="C740" s="232"/>
      <c r="D740" s="227" t="s">
        <v>198</v>
      </c>
      <c r="E740" s="232"/>
      <c r="F740" s="232">
        <f t="shared" si="88"/>
        <v>0</v>
      </c>
      <c r="G740" s="223" t="s">
        <v>164</v>
      </c>
    </row>
    <row r="741" spans="1:7">
      <c r="A741" s="227" t="s">
        <v>1105</v>
      </c>
      <c r="B741" s="227" t="s">
        <v>1106</v>
      </c>
      <c r="C741" s="232"/>
      <c r="D741" s="227" t="s">
        <v>327</v>
      </c>
      <c r="E741" s="232"/>
      <c r="F741" s="232">
        <f t="shared" si="88"/>
        <v>0</v>
      </c>
      <c r="G741" s="223" t="s">
        <v>164</v>
      </c>
    </row>
    <row r="742" spans="1:7">
      <c r="A742" s="227" t="s">
        <v>1107</v>
      </c>
      <c r="B742" s="227" t="s">
        <v>1108</v>
      </c>
      <c r="C742" s="232"/>
      <c r="D742" s="227" t="s">
        <v>297</v>
      </c>
      <c r="E742" s="232"/>
      <c r="F742" s="232">
        <f t="shared" si="88"/>
        <v>0</v>
      </c>
      <c r="G742" s="223" t="s">
        <v>164</v>
      </c>
    </row>
    <row r="743" spans="1:7">
      <c r="A743" s="227"/>
      <c r="B743" s="228" t="s">
        <v>275</v>
      </c>
      <c r="C743" s="232"/>
      <c r="D743" s="227"/>
      <c r="E743" s="232"/>
      <c r="F743" s="232">
        <f t="shared" si="88"/>
        <v>0</v>
      </c>
      <c r="G743" s="223"/>
    </row>
    <row r="744" spans="1:7">
      <c r="A744" s="227"/>
      <c r="B744" s="228" t="s">
        <v>275</v>
      </c>
      <c r="C744" s="232"/>
      <c r="D744" s="227"/>
      <c r="E744" s="232"/>
      <c r="F744" s="232">
        <f t="shared" si="88"/>
        <v>0</v>
      </c>
      <c r="G744" s="223"/>
    </row>
    <row r="745" spans="1:7">
      <c r="A745" s="227"/>
      <c r="B745" s="228" t="s">
        <v>275</v>
      </c>
      <c r="C745" s="232"/>
      <c r="D745" s="227"/>
      <c r="E745" s="232"/>
      <c r="F745" s="232">
        <f t="shared" si="88"/>
        <v>0</v>
      </c>
      <c r="G745" s="223"/>
    </row>
    <row r="746" spans="1:7">
      <c r="A746" s="227"/>
      <c r="B746" s="228" t="s">
        <v>275</v>
      </c>
      <c r="C746" s="232"/>
      <c r="D746" s="227"/>
      <c r="E746" s="232"/>
      <c r="F746" s="232">
        <f t="shared" si="88"/>
        <v>0</v>
      </c>
      <c r="G746" s="223"/>
    </row>
    <row r="747" spans="1:7">
      <c r="A747" s="227"/>
      <c r="B747" s="228" t="s">
        <v>275</v>
      </c>
      <c r="C747" s="232"/>
      <c r="D747" s="227"/>
      <c r="E747" s="232"/>
      <c r="F747" s="232">
        <f t="shared" si="88"/>
        <v>0</v>
      </c>
      <c r="G747" s="223"/>
    </row>
    <row r="748" spans="1:7">
      <c r="A748" s="227"/>
      <c r="B748" s="228" t="s">
        <v>275</v>
      </c>
      <c r="C748" s="232"/>
      <c r="D748" s="227"/>
      <c r="E748" s="232"/>
      <c r="F748" s="232">
        <f t="shared" si="88"/>
        <v>0</v>
      </c>
      <c r="G748" s="223"/>
    </row>
    <row r="749" spans="1:7">
      <c r="A749" s="226" t="s">
        <v>1109</v>
      </c>
      <c r="B749" s="226" t="s">
        <v>1110</v>
      </c>
      <c r="C749" s="231"/>
      <c r="D749" s="226" t="s">
        <v>164</v>
      </c>
      <c r="E749" s="231"/>
      <c r="F749" s="231">
        <f>SUM(F750:F753)</f>
        <v>0</v>
      </c>
      <c r="G749" s="222" t="s">
        <v>164</v>
      </c>
    </row>
    <row r="750" spans="1:7">
      <c r="A750" s="227" t="s">
        <v>1111</v>
      </c>
      <c r="B750" s="227" t="s">
        <v>1112</v>
      </c>
      <c r="C750" s="232"/>
      <c r="D750" s="227" t="s">
        <v>327</v>
      </c>
      <c r="E750" s="232"/>
      <c r="F750" s="232">
        <f>C750*E750</f>
        <v>0</v>
      </c>
      <c r="G750" s="223" t="s">
        <v>164</v>
      </c>
    </row>
    <row r="751" spans="1:7">
      <c r="A751" s="227"/>
      <c r="B751" s="228" t="s">
        <v>275</v>
      </c>
      <c r="C751" s="232"/>
      <c r="D751" s="227"/>
      <c r="E751" s="232"/>
      <c r="F751" s="232">
        <f t="shared" ref="F751:F753" si="89">C751*E751</f>
        <v>0</v>
      </c>
      <c r="G751" s="223"/>
    </row>
    <row r="752" spans="1:7">
      <c r="A752" s="227"/>
      <c r="B752" s="228" t="s">
        <v>275</v>
      </c>
      <c r="C752" s="232"/>
      <c r="D752" s="227"/>
      <c r="E752" s="232"/>
      <c r="F752" s="232">
        <f t="shared" si="89"/>
        <v>0</v>
      </c>
      <c r="G752" s="223"/>
    </row>
    <row r="753" spans="1:7">
      <c r="A753" s="227"/>
      <c r="B753" s="228" t="s">
        <v>275</v>
      </c>
      <c r="C753" s="232"/>
      <c r="D753" s="227"/>
      <c r="E753" s="232"/>
      <c r="F753" s="232">
        <f t="shared" si="89"/>
        <v>0</v>
      </c>
      <c r="G753" s="223"/>
    </row>
    <row r="754" spans="1:7">
      <c r="A754" s="226" t="s">
        <v>1113</v>
      </c>
      <c r="B754" s="226" t="s">
        <v>1114</v>
      </c>
      <c r="C754" s="231"/>
      <c r="D754" s="226" t="s">
        <v>164</v>
      </c>
      <c r="E754" s="231"/>
      <c r="F754" s="231">
        <f>SUM(F755:F764)</f>
        <v>0</v>
      </c>
      <c r="G754" s="222" t="s">
        <v>164</v>
      </c>
    </row>
    <row r="755" spans="1:7">
      <c r="A755" s="227" t="s">
        <v>1115</v>
      </c>
      <c r="B755" s="227" t="s">
        <v>1116</v>
      </c>
      <c r="C755" s="232"/>
      <c r="D755" s="227" t="s">
        <v>297</v>
      </c>
      <c r="E755" s="232"/>
      <c r="F755" s="232">
        <f>C755*E755</f>
        <v>0</v>
      </c>
      <c r="G755" s="223" t="s">
        <v>164</v>
      </c>
    </row>
    <row r="756" spans="1:7" ht="25.5">
      <c r="A756" s="227" t="s">
        <v>1117</v>
      </c>
      <c r="B756" s="227" t="s">
        <v>1118</v>
      </c>
      <c r="C756" s="232"/>
      <c r="D756" s="227" t="s">
        <v>297</v>
      </c>
      <c r="E756" s="232"/>
      <c r="F756" s="232">
        <f>C756*E756</f>
        <v>0</v>
      </c>
      <c r="G756" s="223" t="s">
        <v>164</v>
      </c>
    </row>
    <row r="757" spans="1:7">
      <c r="A757" s="227" t="s">
        <v>1119</v>
      </c>
      <c r="B757" s="227" t="s">
        <v>1120</v>
      </c>
      <c r="C757" s="232"/>
      <c r="D757" s="227" t="s">
        <v>297</v>
      </c>
      <c r="E757" s="232"/>
      <c r="F757" s="232">
        <f>C757*E757</f>
        <v>0</v>
      </c>
      <c r="G757" s="223" t="s">
        <v>164</v>
      </c>
    </row>
    <row r="758" spans="1:7">
      <c r="A758" s="227" t="s">
        <v>1121</v>
      </c>
      <c r="B758" s="227" t="s">
        <v>1122</v>
      </c>
      <c r="C758" s="232"/>
      <c r="D758" s="227" t="s">
        <v>297</v>
      </c>
      <c r="E758" s="232"/>
      <c r="F758" s="232">
        <f>C758*E758</f>
        <v>0</v>
      </c>
      <c r="G758" s="223" t="s">
        <v>164</v>
      </c>
    </row>
    <row r="759" spans="1:7">
      <c r="A759" s="227"/>
      <c r="B759" s="228" t="s">
        <v>275</v>
      </c>
      <c r="C759" s="232"/>
      <c r="D759" s="227"/>
      <c r="E759" s="232"/>
      <c r="F759" s="232">
        <f t="shared" ref="F759:F764" si="90">C759*E759</f>
        <v>0</v>
      </c>
      <c r="G759" s="223"/>
    </row>
    <row r="760" spans="1:7">
      <c r="A760" s="227"/>
      <c r="B760" s="228" t="s">
        <v>275</v>
      </c>
      <c r="C760" s="232"/>
      <c r="D760" s="227"/>
      <c r="E760" s="232"/>
      <c r="F760" s="232">
        <f t="shared" si="90"/>
        <v>0</v>
      </c>
      <c r="G760" s="223"/>
    </row>
    <row r="761" spans="1:7">
      <c r="A761" s="227"/>
      <c r="B761" s="228" t="s">
        <v>275</v>
      </c>
      <c r="C761" s="232"/>
      <c r="D761" s="227"/>
      <c r="E761" s="232"/>
      <c r="F761" s="232">
        <f t="shared" si="90"/>
        <v>0</v>
      </c>
      <c r="G761" s="223"/>
    </row>
    <row r="762" spans="1:7">
      <c r="A762" s="227"/>
      <c r="B762" s="228" t="s">
        <v>275</v>
      </c>
      <c r="C762" s="232"/>
      <c r="D762" s="227"/>
      <c r="E762" s="232"/>
      <c r="F762" s="232">
        <f t="shared" si="90"/>
        <v>0</v>
      </c>
      <c r="G762" s="223"/>
    </row>
    <row r="763" spans="1:7">
      <c r="A763" s="227"/>
      <c r="B763" s="228" t="s">
        <v>275</v>
      </c>
      <c r="C763" s="232"/>
      <c r="D763" s="227"/>
      <c r="E763" s="232"/>
      <c r="F763" s="232">
        <f t="shared" si="90"/>
        <v>0</v>
      </c>
      <c r="G763" s="223"/>
    </row>
    <row r="764" spans="1:7">
      <c r="A764" s="227"/>
      <c r="B764" s="228" t="s">
        <v>275</v>
      </c>
      <c r="C764" s="232"/>
      <c r="D764" s="227"/>
      <c r="E764" s="232"/>
      <c r="F764" s="232">
        <f t="shared" si="90"/>
        <v>0</v>
      </c>
      <c r="G764" s="223"/>
    </row>
    <row r="765" spans="1:7">
      <c r="A765" s="226" t="s">
        <v>1123</v>
      </c>
      <c r="B765" s="226" t="s">
        <v>1124</v>
      </c>
      <c r="C765" s="231"/>
      <c r="D765" s="226" t="s">
        <v>164</v>
      </c>
      <c r="E765" s="231"/>
      <c r="F765" s="231">
        <f>F766</f>
        <v>0</v>
      </c>
      <c r="G765" s="222" t="s">
        <v>164</v>
      </c>
    </row>
    <row r="766" spans="1:7">
      <c r="A766" s="226" t="s">
        <v>1125</v>
      </c>
      <c r="B766" s="226" t="s">
        <v>1126</v>
      </c>
      <c r="C766" s="231"/>
      <c r="D766" s="226" t="s">
        <v>164</v>
      </c>
      <c r="E766" s="231"/>
      <c r="F766" s="231">
        <f>SUM(F767:F770)</f>
        <v>0</v>
      </c>
      <c r="G766" s="222" t="s">
        <v>164</v>
      </c>
    </row>
    <row r="767" spans="1:7" ht="51">
      <c r="A767" s="227" t="s">
        <v>1127</v>
      </c>
      <c r="B767" s="227" t="s">
        <v>1128</v>
      </c>
      <c r="C767" s="232"/>
      <c r="D767" s="227" t="s">
        <v>274</v>
      </c>
      <c r="E767" s="232"/>
      <c r="F767" s="232">
        <f>C767*E767</f>
        <v>0</v>
      </c>
      <c r="G767" s="223" t="s">
        <v>164</v>
      </c>
    </row>
    <row r="768" spans="1:7">
      <c r="A768" s="227"/>
      <c r="B768" s="228" t="s">
        <v>275</v>
      </c>
      <c r="C768" s="232"/>
      <c r="D768" s="227"/>
      <c r="E768" s="232"/>
      <c r="F768" s="232">
        <f t="shared" ref="F768:F770" si="91">C768*E768</f>
        <v>0</v>
      </c>
      <c r="G768" s="223"/>
    </row>
    <row r="769" spans="1:7">
      <c r="A769" s="227"/>
      <c r="B769" s="228" t="s">
        <v>275</v>
      </c>
      <c r="C769" s="232"/>
      <c r="D769" s="227"/>
      <c r="E769" s="232"/>
      <c r="F769" s="232">
        <f t="shared" si="91"/>
        <v>0</v>
      </c>
      <c r="G769" s="223"/>
    </row>
    <row r="770" spans="1:7">
      <c r="A770" s="227"/>
      <c r="B770" s="228" t="s">
        <v>275</v>
      </c>
      <c r="C770" s="232"/>
      <c r="D770" s="227"/>
      <c r="E770" s="232"/>
      <c r="F770" s="232">
        <f t="shared" si="91"/>
        <v>0</v>
      </c>
      <c r="G770" s="223"/>
    </row>
    <row r="771" spans="1:7">
      <c r="A771" s="225" t="s">
        <v>160</v>
      </c>
      <c r="B771" s="225" t="s">
        <v>161</v>
      </c>
      <c r="C771" s="230"/>
      <c r="D771" s="225" t="s">
        <v>164</v>
      </c>
      <c r="E771" s="230"/>
      <c r="F771" s="230">
        <f>F772+F782+F797</f>
        <v>0</v>
      </c>
      <c r="G771" s="221" t="s">
        <v>164</v>
      </c>
    </row>
    <row r="772" spans="1:7">
      <c r="A772" s="226" t="s">
        <v>1129</v>
      </c>
      <c r="B772" s="226" t="s">
        <v>1130</v>
      </c>
      <c r="C772" s="231"/>
      <c r="D772" s="226" t="s">
        <v>164</v>
      </c>
      <c r="E772" s="231"/>
      <c r="F772" s="231">
        <f>F773</f>
        <v>0</v>
      </c>
      <c r="G772" s="222" t="s">
        <v>164</v>
      </c>
    </row>
    <row r="773" spans="1:7" s="250" customFormat="1">
      <c r="A773" s="247" t="s">
        <v>1131</v>
      </c>
      <c r="B773" s="247" t="s">
        <v>1132</v>
      </c>
      <c r="C773" s="248"/>
      <c r="D773" s="247" t="s">
        <v>164</v>
      </c>
      <c r="E773" s="248"/>
      <c r="F773" s="248">
        <f>SUM(F774:F781)</f>
        <v>0</v>
      </c>
      <c r="G773" s="249" t="s">
        <v>164</v>
      </c>
    </row>
    <row r="774" spans="1:7">
      <c r="A774" s="227" t="s">
        <v>1133</v>
      </c>
      <c r="B774" s="227" t="s">
        <v>1134</v>
      </c>
      <c r="C774" s="232"/>
      <c r="D774" s="227" t="s">
        <v>297</v>
      </c>
      <c r="E774" s="232"/>
      <c r="F774" s="232">
        <f>C774*E774</f>
        <v>0</v>
      </c>
      <c r="G774" s="223" t="s">
        <v>164</v>
      </c>
    </row>
    <row r="775" spans="1:7">
      <c r="A775" s="227" t="s">
        <v>1135</v>
      </c>
      <c r="B775" s="227" t="s">
        <v>1136</v>
      </c>
      <c r="C775" s="232"/>
      <c r="D775" s="227" t="s">
        <v>327</v>
      </c>
      <c r="E775" s="232"/>
      <c r="F775" s="232">
        <f>C775*E775</f>
        <v>0</v>
      </c>
      <c r="G775" s="223" t="s">
        <v>164</v>
      </c>
    </row>
    <row r="776" spans="1:7">
      <c r="A776" s="227" t="s">
        <v>1137</v>
      </c>
      <c r="B776" s="227" t="s">
        <v>1138</v>
      </c>
      <c r="C776" s="232"/>
      <c r="D776" s="227" t="s">
        <v>198</v>
      </c>
      <c r="E776" s="232"/>
      <c r="F776" s="232">
        <f>C776*E776/100</f>
        <v>0</v>
      </c>
      <c r="G776" s="243" t="s">
        <v>164</v>
      </c>
    </row>
    <row r="777" spans="1:7">
      <c r="A777" s="227" t="s">
        <v>1139</v>
      </c>
      <c r="B777" s="227" t="s">
        <v>804</v>
      </c>
      <c r="C777" s="232"/>
      <c r="D777" s="227" t="s">
        <v>198</v>
      </c>
      <c r="E777" s="232"/>
      <c r="F777" s="232">
        <f>C777*E777/100</f>
        <v>0</v>
      </c>
      <c r="G777" s="243" t="s">
        <v>164</v>
      </c>
    </row>
    <row r="778" spans="1:7">
      <c r="A778" s="227" t="s">
        <v>1140</v>
      </c>
      <c r="B778" s="227" t="s">
        <v>1141</v>
      </c>
      <c r="C778" s="232"/>
      <c r="D778" s="227" t="s">
        <v>327</v>
      </c>
      <c r="E778" s="232"/>
      <c r="F778" s="232">
        <f>C778*E778</f>
        <v>0</v>
      </c>
      <c r="G778" s="223" t="s">
        <v>164</v>
      </c>
    </row>
    <row r="779" spans="1:7">
      <c r="A779" s="227"/>
      <c r="B779" s="228" t="s">
        <v>275</v>
      </c>
      <c r="C779" s="232"/>
      <c r="D779" s="227"/>
      <c r="E779" s="232"/>
      <c r="F779" s="232">
        <f t="shared" ref="F779:F781" si="92">C779*E779</f>
        <v>0</v>
      </c>
      <c r="G779" s="223"/>
    </row>
    <row r="780" spans="1:7">
      <c r="A780" s="227"/>
      <c r="B780" s="228" t="s">
        <v>275</v>
      </c>
      <c r="C780" s="232"/>
      <c r="D780" s="227"/>
      <c r="E780" s="232"/>
      <c r="F780" s="232">
        <f t="shared" si="92"/>
        <v>0</v>
      </c>
      <c r="G780" s="223"/>
    </row>
    <row r="781" spans="1:7">
      <c r="A781" s="227"/>
      <c r="B781" s="228" t="s">
        <v>275</v>
      </c>
      <c r="C781" s="232"/>
      <c r="D781" s="227"/>
      <c r="E781" s="232"/>
      <c r="F781" s="232">
        <f t="shared" si="92"/>
        <v>0</v>
      </c>
      <c r="G781" s="223"/>
    </row>
    <row r="782" spans="1:7">
      <c r="A782" s="226" t="s">
        <v>1142</v>
      </c>
      <c r="B782" s="226" t="s">
        <v>1143</v>
      </c>
      <c r="C782" s="231"/>
      <c r="D782" s="226" t="s">
        <v>164</v>
      </c>
      <c r="E782" s="231"/>
      <c r="F782" s="231">
        <f>F783</f>
        <v>0</v>
      </c>
      <c r="G782" s="222" t="s">
        <v>164</v>
      </c>
    </row>
    <row r="783" spans="1:7" s="250" customFormat="1">
      <c r="A783" s="247" t="s">
        <v>1144</v>
      </c>
      <c r="B783" s="247" t="s">
        <v>1132</v>
      </c>
      <c r="C783" s="248"/>
      <c r="D783" s="247" t="s">
        <v>164</v>
      </c>
      <c r="E783" s="248"/>
      <c r="F783" s="248">
        <f>SUM(F784:F796)</f>
        <v>0</v>
      </c>
      <c r="G783" s="249" t="s">
        <v>164</v>
      </c>
    </row>
    <row r="784" spans="1:7">
      <c r="A784" s="227" t="s">
        <v>1145</v>
      </c>
      <c r="B784" s="227" t="s">
        <v>1146</v>
      </c>
      <c r="C784" s="232"/>
      <c r="D784" s="227" t="s">
        <v>327</v>
      </c>
      <c r="E784" s="232"/>
      <c r="F784" s="232">
        <f t="shared" ref="F784:F790" si="93">C784*E784</f>
        <v>0</v>
      </c>
      <c r="G784" s="223" t="s">
        <v>164</v>
      </c>
    </row>
    <row r="785" spans="1:7">
      <c r="A785" s="227" t="s">
        <v>1147</v>
      </c>
      <c r="B785" s="227" t="s">
        <v>1148</v>
      </c>
      <c r="C785" s="232"/>
      <c r="D785" s="227" t="s">
        <v>297</v>
      </c>
      <c r="E785" s="232"/>
      <c r="F785" s="232">
        <f t="shared" si="93"/>
        <v>0</v>
      </c>
      <c r="G785" s="223" t="s">
        <v>164</v>
      </c>
    </row>
    <row r="786" spans="1:7">
      <c r="A786" s="227" t="s">
        <v>1149</v>
      </c>
      <c r="B786" s="227" t="s">
        <v>1150</v>
      </c>
      <c r="C786" s="232"/>
      <c r="D786" s="227" t="s">
        <v>297</v>
      </c>
      <c r="E786" s="232"/>
      <c r="F786" s="232">
        <f t="shared" si="93"/>
        <v>0</v>
      </c>
      <c r="G786" s="223" t="s">
        <v>164</v>
      </c>
    </row>
    <row r="787" spans="1:7">
      <c r="A787" s="227" t="s">
        <v>1151</v>
      </c>
      <c r="B787" s="227" t="s">
        <v>1152</v>
      </c>
      <c r="C787" s="232"/>
      <c r="D787" s="227" t="s">
        <v>327</v>
      </c>
      <c r="E787" s="232"/>
      <c r="F787" s="232">
        <f t="shared" si="93"/>
        <v>0</v>
      </c>
      <c r="G787" s="223" t="s">
        <v>164</v>
      </c>
    </row>
    <row r="788" spans="1:7">
      <c r="A788" s="227" t="s">
        <v>1153</v>
      </c>
      <c r="B788" s="227" t="s">
        <v>1154</v>
      </c>
      <c r="C788" s="232"/>
      <c r="D788" s="227" t="s">
        <v>297</v>
      </c>
      <c r="E788" s="232"/>
      <c r="F788" s="232">
        <f t="shared" si="93"/>
        <v>0</v>
      </c>
      <c r="G788" s="223" t="s">
        <v>164</v>
      </c>
    </row>
    <row r="789" spans="1:7">
      <c r="A789" s="227" t="s">
        <v>1155</v>
      </c>
      <c r="B789" s="227" t="s">
        <v>1156</v>
      </c>
      <c r="C789" s="232"/>
      <c r="D789" s="227" t="s">
        <v>327</v>
      </c>
      <c r="E789" s="232"/>
      <c r="F789" s="232">
        <f t="shared" si="93"/>
        <v>0</v>
      </c>
      <c r="G789" s="223" t="s">
        <v>164</v>
      </c>
    </row>
    <row r="790" spans="1:7">
      <c r="A790" s="227" t="s">
        <v>1157</v>
      </c>
      <c r="B790" s="227" t="s">
        <v>1158</v>
      </c>
      <c r="C790" s="232"/>
      <c r="D790" s="227" t="s">
        <v>297</v>
      </c>
      <c r="E790" s="232"/>
      <c r="F790" s="232">
        <f t="shared" si="93"/>
        <v>0</v>
      </c>
      <c r="G790" s="223" t="s">
        <v>164</v>
      </c>
    </row>
    <row r="791" spans="1:7">
      <c r="A791" s="227" t="s">
        <v>1159</v>
      </c>
      <c r="B791" s="227" t="s">
        <v>1138</v>
      </c>
      <c r="C791" s="232"/>
      <c r="D791" s="227" t="s">
        <v>191</v>
      </c>
      <c r="E791" s="232"/>
      <c r="F791" s="232">
        <f>C791*E791/100</f>
        <v>0</v>
      </c>
      <c r="G791" s="223" t="s">
        <v>164</v>
      </c>
    </row>
    <row r="792" spans="1:7">
      <c r="A792" s="227" t="s">
        <v>1160</v>
      </c>
      <c r="B792" s="227" t="s">
        <v>804</v>
      </c>
      <c r="C792" s="232"/>
      <c r="D792" s="227" t="s">
        <v>191</v>
      </c>
      <c r="E792" s="232"/>
      <c r="F792" s="232">
        <f>C792*E792/100</f>
        <v>0</v>
      </c>
      <c r="G792" s="223" t="s">
        <v>164</v>
      </c>
    </row>
    <row r="793" spans="1:7">
      <c r="A793" s="227" t="s">
        <v>1161</v>
      </c>
      <c r="B793" s="227" t="s">
        <v>1162</v>
      </c>
      <c r="C793" s="232"/>
      <c r="D793" s="227" t="s">
        <v>327</v>
      </c>
      <c r="E793" s="232"/>
      <c r="F793" s="232">
        <f>C793*E793</f>
        <v>0</v>
      </c>
      <c r="G793" s="223" t="s">
        <v>164</v>
      </c>
    </row>
    <row r="794" spans="1:7">
      <c r="A794" s="227"/>
      <c r="B794" s="228" t="s">
        <v>275</v>
      </c>
      <c r="C794" s="232"/>
      <c r="D794" s="227"/>
      <c r="E794" s="232"/>
      <c r="F794" s="232">
        <f t="shared" ref="F794:F796" si="94">C794*E794</f>
        <v>0</v>
      </c>
      <c r="G794" s="223"/>
    </row>
    <row r="795" spans="1:7">
      <c r="A795" s="227"/>
      <c r="B795" s="228" t="s">
        <v>275</v>
      </c>
      <c r="C795" s="232"/>
      <c r="D795" s="227"/>
      <c r="E795" s="232"/>
      <c r="F795" s="232">
        <f t="shared" si="94"/>
        <v>0</v>
      </c>
      <c r="G795" s="223"/>
    </row>
    <row r="796" spans="1:7">
      <c r="A796" s="227"/>
      <c r="B796" s="228" t="s">
        <v>275</v>
      </c>
      <c r="C796" s="232"/>
      <c r="D796" s="227"/>
      <c r="E796" s="232"/>
      <c r="F796" s="232">
        <f t="shared" si="94"/>
        <v>0</v>
      </c>
      <c r="G796" s="223"/>
    </row>
    <row r="797" spans="1:7" ht="25.5">
      <c r="A797" s="226" t="s">
        <v>1163</v>
      </c>
      <c r="B797" s="226" t="s">
        <v>1164</v>
      </c>
      <c r="C797" s="231"/>
      <c r="D797" s="226" t="s">
        <v>164</v>
      </c>
      <c r="E797" s="231"/>
      <c r="F797" s="231">
        <f>F798</f>
        <v>0</v>
      </c>
      <c r="G797" s="222" t="s">
        <v>164</v>
      </c>
    </row>
    <row r="798" spans="1:7" s="250" customFormat="1">
      <c r="A798" s="247" t="s">
        <v>1165</v>
      </c>
      <c r="B798" s="247" t="s">
        <v>1132</v>
      </c>
      <c r="C798" s="248"/>
      <c r="D798" s="247" t="s">
        <v>164</v>
      </c>
      <c r="E798" s="248"/>
      <c r="F798" s="248">
        <f>SUM(F799:F807)</f>
        <v>0</v>
      </c>
      <c r="G798" s="249" t="s">
        <v>164</v>
      </c>
    </row>
    <row r="799" spans="1:7" ht="25.5">
      <c r="A799" s="227" t="s">
        <v>1166</v>
      </c>
      <c r="B799" s="227" t="s">
        <v>1167</v>
      </c>
      <c r="C799" s="232"/>
      <c r="D799" s="227" t="s">
        <v>198</v>
      </c>
      <c r="E799" s="232"/>
      <c r="F799" s="232">
        <f t="shared" ref="F799:F807" si="95">C799*E799</f>
        <v>0</v>
      </c>
      <c r="G799" s="223" t="s">
        <v>164</v>
      </c>
    </row>
    <row r="800" spans="1:7">
      <c r="A800" s="227" t="s">
        <v>1168</v>
      </c>
      <c r="B800" s="227" t="s">
        <v>1169</v>
      </c>
      <c r="C800" s="232"/>
      <c r="D800" s="227" t="s">
        <v>327</v>
      </c>
      <c r="E800" s="232"/>
      <c r="F800" s="232">
        <f t="shared" si="95"/>
        <v>0</v>
      </c>
      <c r="G800" s="223" t="s">
        <v>164</v>
      </c>
    </row>
    <row r="801" spans="1:7">
      <c r="A801" s="227" t="s">
        <v>1170</v>
      </c>
      <c r="B801" s="227" t="s">
        <v>1158</v>
      </c>
      <c r="C801" s="232"/>
      <c r="D801" s="227" t="s">
        <v>297</v>
      </c>
      <c r="E801" s="232"/>
      <c r="F801" s="232">
        <f t="shared" si="95"/>
        <v>0</v>
      </c>
      <c r="G801" s="223" t="s">
        <v>164</v>
      </c>
    </row>
    <row r="802" spans="1:7">
      <c r="A802" s="227" t="s">
        <v>1171</v>
      </c>
      <c r="B802" s="227" t="s">
        <v>1138</v>
      </c>
      <c r="C802" s="232"/>
      <c r="D802" s="227" t="s">
        <v>191</v>
      </c>
      <c r="E802" s="232"/>
      <c r="F802" s="232">
        <f>C802*E802/100</f>
        <v>0</v>
      </c>
      <c r="G802" s="243" t="s">
        <v>164</v>
      </c>
    </row>
    <row r="803" spans="1:7">
      <c r="A803" s="227" t="s">
        <v>1172</v>
      </c>
      <c r="B803" s="227" t="s">
        <v>804</v>
      </c>
      <c r="C803" s="232"/>
      <c r="D803" s="227" t="s">
        <v>191</v>
      </c>
      <c r="E803" s="232"/>
      <c r="F803" s="232">
        <f>C803*E803/100</f>
        <v>0</v>
      </c>
      <c r="G803" s="243" t="s">
        <v>164</v>
      </c>
    </row>
    <row r="804" spans="1:7">
      <c r="A804" s="227" t="s">
        <v>1173</v>
      </c>
      <c r="B804" s="227" t="s">
        <v>1162</v>
      </c>
      <c r="C804" s="232"/>
      <c r="D804" s="227" t="s">
        <v>327</v>
      </c>
      <c r="E804" s="232"/>
      <c r="F804" s="232">
        <f t="shared" si="95"/>
        <v>0</v>
      </c>
      <c r="G804" s="223" t="s">
        <v>164</v>
      </c>
    </row>
    <row r="805" spans="1:7">
      <c r="A805" s="227"/>
      <c r="B805" s="228" t="s">
        <v>275</v>
      </c>
      <c r="C805" s="232"/>
      <c r="D805" s="227"/>
      <c r="E805" s="232"/>
      <c r="F805" s="232">
        <f t="shared" si="95"/>
        <v>0</v>
      </c>
      <c r="G805" s="223"/>
    </row>
    <row r="806" spans="1:7">
      <c r="A806" s="227"/>
      <c r="B806" s="228" t="s">
        <v>275</v>
      </c>
      <c r="C806" s="232"/>
      <c r="D806" s="227"/>
      <c r="E806" s="232"/>
      <c r="F806" s="232">
        <f t="shared" si="95"/>
        <v>0</v>
      </c>
      <c r="G806" s="223"/>
    </row>
    <row r="807" spans="1:7">
      <c r="A807" s="227"/>
      <c r="B807" s="228" t="s">
        <v>275</v>
      </c>
      <c r="C807" s="232"/>
      <c r="D807" s="227"/>
      <c r="E807" s="232"/>
      <c r="F807" s="232">
        <f t="shared" si="95"/>
        <v>0</v>
      </c>
      <c r="G807" s="223"/>
    </row>
    <row r="808" spans="1:7">
      <c r="A808" s="225" t="s">
        <v>162</v>
      </c>
      <c r="B808" s="225" t="s">
        <v>163</v>
      </c>
      <c r="C808" s="230"/>
      <c r="D808" s="225" t="s">
        <v>164</v>
      </c>
      <c r="E808" s="230"/>
      <c r="F808" s="230">
        <f>F809</f>
        <v>0</v>
      </c>
      <c r="G808" s="221" t="s">
        <v>164</v>
      </c>
    </row>
    <row r="809" spans="1:7">
      <c r="A809" s="226" t="s">
        <v>1174</v>
      </c>
      <c r="B809" s="226" t="s">
        <v>1175</v>
      </c>
      <c r="C809" s="231"/>
      <c r="D809" s="226" t="s">
        <v>164</v>
      </c>
      <c r="E809" s="231"/>
      <c r="F809" s="231">
        <f>F810</f>
        <v>0</v>
      </c>
      <c r="G809" s="222" t="s">
        <v>164</v>
      </c>
    </row>
    <row r="810" spans="1:7">
      <c r="A810" s="226" t="s">
        <v>1176</v>
      </c>
      <c r="B810" s="226" t="s">
        <v>1177</v>
      </c>
      <c r="C810" s="231"/>
      <c r="D810" s="226" t="s">
        <v>164</v>
      </c>
      <c r="E810" s="231"/>
      <c r="F810" s="231">
        <f>SUM(F811:F815)</f>
        <v>0</v>
      </c>
      <c r="G810" s="222" t="s">
        <v>164</v>
      </c>
    </row>
    <row r="811" spans="1:7">
      <c r="A811" s="227" t="s">
        <v>1178</v>
      </c>
      <c r="B811" s="227" t="s">
        <v>1179</v>
      </c>
      <c r="C811" s="232"/>
      <c r="D811" s="227" t="s">
        <v>198</v>
      </c>
      <c r="E811" s="232"/>
      <c r="F811" s="232">
        <f>C811*E811</f>
        <v>0</v>
      </c>
      <c r="G811" s="223" t="s">
        <v>164</v>
      </c>
    </row>
    <row r="812" spans="1:7">
      <c r="A812" s="227" t="s">
        <v>1180</v>
      </c>
      <c r="B812" s="227" t="s">
        <v>1181</v>
      </c>
      <c r="C812" s="232"/>
      <c r="D812" s="227" t="s">
        <v>198</v>
      </c>
      <c r="E812" s="232"/>
      <c r="F812" s="232">
        <f>C812*E812</f>
        <v>0</v>
      </c>
      <c r="G812" s="223" t="s">
        <v>164</v>
      </c>
    </row>
    <row r="813" spans="1:7">
      <c r="A813" s="227"/>
      <c r="B813" s="228" t="s">
        <v>275</v>
      </c>
      <c r="C813" s="232"/>
      <c r="D813" s="227"/>
      <c r="E813" s="232"/>
      <c r="F813" s="232">
        <f t="shared" ref="F813:F815" si="96">C813*E813</f>
        <v>0</v>
      </c>
      <c r="G813" s="223"/>
    </row>
    <row r="814" spans="1:7">
      <c r="A814" s="227"/>
      <c r="B814" s="228" t="s">
        <v>275</v>
      </c>
      <c r="C814" s="232"/>
      <c r="D814" s="227"/>
      <c r="E814" s="232"/>
      <c r="F814" s="232">
        <f t="shared" si="96"/>
        <v>0</v>
      </c>
      <c r="G814" s="223"/>
    </row>
    <row r="815" spans="1:7">
      <c r="A815" s="227"/>
      <c r="B815" s="228" t="s">
        <v>275</v>
      </c>
      <c r="C815" s="232"/>
      <c r="D815" s="227"/>
      <c r="E815" s="232"/>
      <c r="F815" s="232">
        <f t="shared" si="96"/>
        <v>0</v>
      </c>
      <c r="G815" s="223"/>
    </row>
  </sheetData>
  <phoneticPr fontId="10" type="noConversion"/>
  <pageMargins left="0.7" right="0.7" top="0.75" bottom="0.75" header="0.3" footer="0.3"/>
  <pageSetup paperSize="9" scale="50" orientation="portrait" r:id="rId1"/>
  <headerFooter>
    <oddHeader>&amp;C&amp;"Calibri"&amp;7&amp;K000000 Client Confidential&amp;1#_x000D_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45618-181A-4934-8EF6-6638E9734287}">
  <dimension ref="A1:K24"/>
  <sheetViews>
    <sheetView view="pageBreakPreview" zoomScaleNormal="100" zoomScaleSheetLayoutView="100" workbookViewId="0">
      <selection activeCell="F7" sqref="F7"/>
    </sheetView>
  </sheetViews>
  <sheetFormatPr defaultRowHeight="17.45" customHeight="1"/>
  <cols>
    <col min="1" max="1" width="9.28515625" bestFit="1" customWidth="1"/>
    <col min="2" max="2" width="71.28515625" customWidth="1"/>
    <col min="3" max="3" width="11.42578125" style="5" customWidth="1"/>
    <col min="4" max="4" width="12.28515625" style="5" customWidth="1"/>
    <col min="5" max="5" width="12.7109375" style="5" customWidth="1"/>
    <col min="6" max="6" width="17.7109375" style="5" customWidth="1"/>
    <col min="7" max="7" width="61.7109375" customWidth="1"/>
  </cols>
  <sheetData>
    <row r="1" spans="1:11">
      <c r="A1" s="210" t="s">
        <v>22</v>
      </c>
      <c r="B1" s="211"/>
      <c r="C1" s="211"/>
      <c r="D1" s="211"/>
      <c r="E1" s="211"/>
      <c r="F1" s="211"/>
      <c r="G1" s="211"/>
    </row>
    <row r="2" spans="1:11" ht="14.85">
      <c r="A2" s="212" t="s">
        <v>23</v>
      </c>
      <c r="B2" s="211"/>
      <c r="C2" s="211"/>
      <c r="D2" s="211"/>
      <c r="E2" s="211"/>
      <c r="F2" s="211"/>
      <c r="G2" s="211"/>
    </row>
    <row r="3" spans="1:11" ht="15.75">
      <c r="A3" s="213" t="s">
        <v>24</v>
      </c>
      <c r="B3" s="211"/>
      <c r="C3" s="211"/>
      <c r="D3" s="211"/>
      <c r="E3" s="211"/>
      <c r="F3" s="211"/>
      <c r="G3" s="211"/>
    </row>
    <row r="4" spans="1:11" ht="15.75">
      <c r="A4" s="213" t="s">
        <v>25</v>
      </c>
      <c r="B4" s="211"/>
      <c r="C4" s="211"/>
      <c r="D4" s="211"/>
      <c r="E4" s="211"/>
      <c r="F4" s="211"/>
      <c r="G4" s="211"/>
    </row>
    <row r="5" spans="1:11" ht="15.75">
      <c r="A5" s="213" t="s">
        <v>10</v>
      </c>
      <c r="B5" s="211"/>
      <c r="C5" s="211"/>
      <c r="D5" s="211"/>
      <c r="E5" s="211"/>
      <c r="F5" s="211"/>
      <c r="G5" s="211"/>
    </row>
    <row r="6" spans="1:11" ht="18" customHeight="1">
      <c r="A6" s="92" t="s">
        <v>78</v>
      </c>
      <c r="B6" s="92" t="s">
        <v>27</v>
      </c>
      <c r="C6" s="93" t="s">
        <v>265</v>
      </c>
      <c r="D6" s="93" t="s">
        <v>186</v>
      </c>
      <c r="E6" s="93" t="s">
        <v>266</v>
      </c>
      <c r="F6" s="93" t="s">
        <v>192</v>
      </c>
      <c r="G6" s="92" t="s">
        <v>267</v>
      </c>
      <c r="K6" s="4"/>
    </row>
    <row r="7" spans="1:11" ht="17.45" customHeight="1">
      <c r="A7" s="226"/>
      <c r="B7" s="226" t="s">
        <v>10</v>
      </c>
      <c r="C7" s="233"/>
      <c r="D7" s="233"/>
      <c r="E7" s="233"/>
      <c r="F7" s="233">
        <f>SUM(F8:F24)</f>
        <v>0</v>
      </c>
      <c r="G7" s="222"/>
    </row>
    <row r="8" spans="1:11" ht="14.85">
      <c r="A8" s="228"/>
      <c r="B8" s="228" t="s">
        <v>275</v>
      </c>
      <c r="C8" s="232"/>
      <c r="D8" s="234"/>
      <c r="E8" s="232"/>
      <c r="F8" s="234">
        <f t="shared" ref="F8:F24" si="0">C8*E8</f>
        <v>0</v>
      </c>
      <c r="G8" s="223"/>
    </row>
    <row r="9" spans="1:11" ht="14.85">
      <c r="A9" s="228"/>
      <c r="B9" s="228" t="s">
        <v>275</v>
      </c>
      <c r="C9" s="232"/>
      <c r="D9" s="234"/>
      <c r="E9" s="232"/>
      <c r="F9" s="234">
        <f t="shared" si="0"/>
        <v>0</v>
      </c>
      <c r="G9" s="223"/>
    </row>
    <row r="10" spans="1:11" ht="14.85">
      <c r="A10" s="228"/>
      <c r="B10" s="228" t="s">
        <v>275</v>
      </c>
      <c r="C10" s="232"/>
      <c r="D10" s="234"/>
      <c r="E10" s="232"/>
      <c r="F10" s="234">
        <f t="shared" si="0"/>
        <v>0</v>
      </c>
      <c r="G10" s="223"/>
    </row>
    <row r="11" spans="1:11" ht="14.85">
      <c r="A11" s="228"/>
      <c r="B11" s="228" t="s">
        <v>275</v>
      </c>
      <c r="C11" s="232"/>
      <c r="D11" s="234"/>
      <c r="E11" s="232"/>
      <c r="F11" s="234">
        <f t="shared" si="0"/>
        <v>0</v>
      </c>
      <c r="G11" s="223"/>
    </row>
    <row r="12" spans="1:11" ht="14.85">
      <c r="A12" s="228"/>
      <c r="B12" s="228" t="s">
        <v>275</v>
      </c>
      <c r="C12" s="232"/>
      <c r="D12" s="234"/>
      <c r="E12" s="232"/>
      <c r="F12" s="234">
        <f t="shared" si="0"/>
        <v>0</v>
      </c>
      <c r="G12" s="223"/>
    </row>
    <row r="13" spans="1:11" ht="14.85">
      <c r="A13" s="228"/>
      <c r="B13" s="228" t="s">
        <v>275</v>
      </c>
      <c r="C13" s="232"/>
      <c r="D13" s="234"/>
      <c r="E13" s="232"/>
      <c r="F13" s="234">
        <f t="shared" si="0"/>
        <v>0</v>
      </c>
      <c r="G13" s="223"/>
    </row>
    <row r="14" spans="1:11" ht="14.85">
      <c r="A14" s="228"/>
      <c r="B14" s="228" t="s">
        <v>275</v>
      </c>
      <c r="C14" s="232"/>
      <c r="D14" s="234"/>
      <c r="E14" s="232"/>
      <c r="F14" s="234">
        <f t="shared" si="0"/>
        <v>0</v>
      </c>
      <c r="G14" s="223"/>
    </row>
    <row r="15" spans="1:11" ht="14.85">
      <c r="A15" s="228"/>
      <c r="B15" s="228" t="s">
        <v>275</v>
      </c>
      <c r="C15" s="232"/>
      <c r="D15" s="234"/>
      <c r="E15" s="232"/>
      <c r="F15" s="234">
        <f t="shared" si="0"/>
        <v>0</v>
      </c>
      <c r="G15" s="223"/>
    </row>
    <row r="16" spans="1:11" ht="14.85">
      <c r="A16" s="228"/>
      <c r="B16" s="228" t="s">
        <v>275</v>
      </c>
      <c r="C16" s="232"/>
      <c r="D16" s="234"/>
      <c r="E16" s="232"/>
      <c r="F16" s="234">
        <f t="shared" si="0"/>
        <v>0</v>
      </c>
      <c r="G16" s="223"/>
    </row>
    <row r="17" spans="1:7" ht="14.85">
      <c r="A17" s="228"/>
      <c r="B17" s="228" t="s">
        <v>275</v>
      </c>
      <c r="C17" s="232"/>
      <c r="D17" s="234"/>
      <c r="E17" s="232"/>
      <c r="F17" s="234">
        <f t="shared" si="0"/>
        <v>0</v>
      </c>
      <c r="G17" s="223"/>
    </row>
    <row r="18" spans="1:7" ht="14.85">
      <c r="A18" s="228"/>
      <c r="B18" s="228" t="s">
        <v>275</v>
      </c>
      <c r="C18" s="232"/>
      <c r="D18" s="234"/>
      <c r="E18" s="232"/>
      <c r="F18" s="234">
        <f t="shared" si="0"/>
        <v>0</v>
      </c>
      <c r="G18" s="223"/>
    </row>
    <row r="19" spans="1:7" ht="14.85">
      <c r="A19" s="228"/>
      <c r="B19" s="228" t="s">
        <v>275</v>
      </c>
      <c r="C19" s="232"/>
      <c r="D19" s="234"/>
      <c r="E19" s="232"/>
      <c r="F19" s="234">
        <f t="shared" si="0"/>
        <v>0</v>
      </c>
      <c r="G19" s="223"/>
    </row>
    <row r="20" spans="1:7" ht="14.85">
      <c r="A20" s="228"/>
      <c r="B20" s="228" t="s">
        <v>275</v>
      </c>
      <c r="C20" s="232"/>
      <c r="D20" s="234"/>
      <c r="E20" s="232"/>
      <c r="F20" s="234">
        <f t="shared" si="0"/>
        <v>0</v>
      </c>
      <c r="G20" s="223"/>
    </row>
    <row r="21" spans="1:7" ht="14.85">
      <c r="A21" s="228"/>
      <c r="B21" s="228" t="s">
        <v>275</v>
      </c>
      <c r="C21" s="232"/>
      <c r="D21" s="234"/>
      <c r="E21" s="232"/>
      <c r="F21" s="234">
        <f t="shared" si="0"/>
        <v>0</v>
      </c>
      <c r="G21" s="223"/>
    </row>
    <row r="22" spans="1:7" ht="14.85">
      <c r="A22" s="228"/>
      <c r="B22" s="228" t="s">
        <v>275</v>
      </c>
      <c r="C22" s="232"/>
      <c r="D22" s="234"/>
      <c r="E22" s="232"/>
      <c r="F22" s="234">
        <f t="shared" si="0"/>
        <v>0</v>
      </c>
      <c r="G22" s="223"/>
    </row>
    <row r="23" spans="1:7" ht="14.85">
      <c r="A23" s="228"/>
      <c r="B23" s="228" t="s">
        <v>275</v>
      </c>
      <c r="C23" s="232"/>
      <c r="D23" s="234"/>
      <c r="E23" s="232"/>
      <c r="F23" s="234">
        <f t="shared" si="0"/>
        <v>0</v>
      </c>
      <c r="G23" s="223"/>
    </row>
    <row r="24" spans="1:7" ht="14.85">
      <c r="A24" s="228"/>
      <c r="B24" s="228" t="s">
        <v>275</v>
      </c>
      <c r="C24" s="232"/>
      <c r="D24" s="234"/>
      <c r="E24" s="232"/>
      <c r="F24" s="234">
        <f t="shared" si="0"/>
        <v>0</v>
      </c>
      <c r="G24" s="223"/>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281CC-E80B-40EC-BF0C-E4D547D86E0C}">
  <dimension ref="B2:M45"/>
  <sheetViews>
    <sheetView view="pageBreakPreview" zoomScale="80" zoomScaleSheetLayoutView="80" workbookViewId="0">
      <selection activeCell="M2" sqref="M2"/>
    </sheetView>
  </sheetViews>
  <sheetFormatPr defaultColWidth="8.85546875" defaultRowHeight="13.5"/>
  <cols>
    <col min="1" max="1" width="2.28515625" style="83" customWidth="1"/>
    <col min="2" max="5" width="13.42578125" style="83" customWidth="1"/>
    <col min="6" max="6" width="13.5703125" style="83" customWidth="1"/>
    <col min="7" max="7" width="26.42578125" style="83" customWidth="1"/>
    <col min="8" max="8" width="13.42578125" style="83" customWidth="1"/>
    <col min="9" max="9" width="14.5703125" style="83" customWidth="1"/>
    <col min="10" max="10" width="13.85546875" style="83" customWidth="1"/>
    <col min="11" max="11" width="13.7109375" style="83" customWidth="1"/>
    <col min="12" max="12" width="16.140625" style="83" customWidth="1"/>
    <col min="13" max="13" width="13.42578125" style="83" customWidth="1"/>
    <col min="14" max="14" width="3.28515625" style="83" customWidth="1"/>
    <col min="15" max="16384" width="8.85546875" style="83"/>
  </cols>
  <sheetData>
    <row r="2" spans="2:13" ht="92.25" customHeight="1">
      <c r="B2" s="94"/>
      <c r="C2" s="94"/>
      <c r="D2" s="94"/>
      <c r="E2" s="94"/>
      <c r="F2" s="94"/>
      <c r="G2" s="94"/>
      <c r="H2" s="94"/>
      <c r="I2" s="82"/>
      <c r="J2" s="82"/>
      <c r="K2" s="82"/>
      <c r="L2" s="82"/>
    </row>
    <row r="3" spans="2:13">
      <c r="B3" s="94"/>
      <c r="C3" s="94"/>
      <c r="D3" s="94"/>
      <c r="E3" s="94"/>
      <c r="F3" s="94"/>
      <c r="G3" s="94"/>
      <c r="H3" s="94"/>
      <c r="I3" s="82"/>
      <c r="J3" s="82"/>
      <c r="K3" s="82"/>
      <c r="L3" s="82"/>
    </row>
    <row r="4" spans="2:13">
      <c r="B4" s="94"/>
      <c r="C4" s="94"/>
      <c r="D4" s="94"/>
      <c r="E4" s="94"/>
      <c r="F4" s="94"/>
      <c r="G4" s="94"/>
      <c r="H4" s="94"/>
      <c r="I4" s="82"/>
      <c r="J4" s="82"/>
      <c r="K4" s="82"/>
      <c r="L4" s="82"/>
    </row>
    <row r="5" spans="2:13" ht="52.7" customHeight="1">
      <c r="B5" s="95"/>
      <c r="C5" s="94"/>
      <c r="D5" s="94"/>
      <c r="E5" s="94"/>
      <c r="F5" s="94"/>
      <c r="G5" s="94"/>
      <c r="H5" s="94"/>
      <c r="I5" s="82"/>
      <c r="J5" s="82"/>
      <c r="K5" s="82"/>
      <c r="L5" s="82"/>
    </row>
    <row r="6" spans="2:13">
      <c r="B6" s="94"/>
      <c r="C6" s="94"/>
      <c r="D6" s="94"/>
      <c r="E6" s="94"/>
      <c r="F6" s="94"/>
      <c r="G6" s="94"/>
      <c r="H6" s="94"/>
      <c r="I6" s="82"/>
      <c r="J6" s="82"/>
      <c r="K6" s="82"/>
      <c r="L6" s="82"/>
    </row>
    <row r="7" spans="2:13">
      <c r="B7" s="94"/>
      <c r="C7" s="94"/>
      <c r="D7" s="94"/>
      <c r="E7" s="94"/>
      <c r="F7" s="94"/>
      <c r="G7" s="94"/>
      <c r="H7" s="94"/>
      <c r="I7" s="82"/>
      <c r="J7" s="82"/>
      <c r="K7" s="82"/>
      <c r="L7" s="82"/>
    </row>
    <row r="8" spans="2:13" s="86" customFormat="1" ht="15.95">
      <c r="B8" s="96"/>
      <c r="C8" s="97"/>
      <c r="D8" s="97"/>
      <c r="E8" s="97"/>
      <c r="F8" s="97"/>
      <c r="G8" s="97"/>
      <c r="H8" s="97"/>
      <c r="I8" s="84"/>
      <c r="J8" s="85"/>
      <c r="K8" s="84"/>
      <c r="L8" s="84"/>
    </row>
    <row r="9" spans="2:13" s="86" customFormat="1" ht="15.95">
      <c r="B9" s="97"/>
      <c r="C9" s="97"/>
      <c r="D9" s="97"/>
      <c r="E9" s="97"/>
      <c r="F9" s="97"/>
      <c r="G9" s="97"/>
      <c r="H9" s="97"/>
      <c r="I9" s="84"/>
      <c r="J9" s="84"/>
      <c r="K9" s="84"/>
      <c r="L9" s="84"/>
    </row>
    <row r="10" spans="2:13" s="86" customFormat="1" ht="15.95">
      <c r="B10" s="97"/>
      <c r="C10" s="97"/>
      <c r="D10" s="97"/>
      <c r="E10" s="97"/>
      <c r="F10" s="97"/>
      <c r="G10" s="97"/>
      <c r="H10" s="97"/>
      <c r="I10" s="84"/>
      <c r="J10" s="84"/>
      <c r="K10" s="84"/>
      <c r="L10" s="84"/>
    </row>
    <row r="11" spans="2:13" s="86" customFormat="1" ht="15.95">
      <c r="B11" s="97"/>
      <c r="C11" s="97"/>
      <c r="D11" s="97"/>
      <c r="E11" s="97"/>
      <c r="F11" s="97"/>
      <c r="G11" s="97"/>
      <c r="H11" s="97"/>
      <c r="I11" s="84"/>
      <c r="J11" s="87"/>
      <c r="K11" s="84"/>
      <c r="L11" s="84"/>
      <c r="M11" s="88"/>
    </row>
    <row r="12" spans="2:13" s="86" customFormat="1" ht="15.95">
      <c r="B12" s="97"/>
      <c r="C12" s="97"/>
      <c r="D12" s="97"/>
      <c r="E12" s="97"/>
      <c r="F12" s="97"/>
      <c r="G12" s="97"/>
      <c r="H12" s="97"/>
      <c r="I12" s="84"/>
      <c r="J12" s="87"/>
      <c r="K12" s="84"/>
      <c r="L12" s="84"/>
      <c r="M12" s="88"/>
    </row>
    <row r="13" spans="2:13" s="86" customFormat="1" ht="15.95">
      <c r="B13" s="97"/>
      <c r="C13" s="97"/>
      <c r="D13" s="97"/>
      <c r="E13" s="97"/>
      <c r="F13" s="97"/>
      <c r="G13" s="97"/>
      <c r="H13" s="97"/>
      <c r="I13" s="84"/>
      <c r="J13" s="87"/>
      <c r="K13" s="84"/>
      <c r="L13" s="84"/>
      <c r="M13" s="88"/>
    </row>
    <row r="14" spans="2:13" s="86" customFormat="1" ht="15.95">
      <c r="B14" s="97"/>
      <c r="C14" s="97"/>
      <c r="D14" s="97"/>
      <c r="E14" s="97"/>
      <c r="F14" s="97"/>
      <c r="G14" s="97"/>
      <c r="H14" s="97"/>
      <c r="I14" s="84"/>
      <c r="J14" s="87"/>
      <c r="K14" s="84"/>
      <c r="L14" s="84"/>
      <c r="M14" s="88"/>
    </row>
    <row r="15" spans="2:13" s="86" customFormat="1" ht="15.95">
      <c r="B15" s="97"/>
      <c r="C15" s="97"/>
      <c r="D15" s="97"/>
      <c r="E15" s="97"/>
      <c r="F15" s="97"/>
      <c r="G15" s="97"/>
      <c r="H15" s="97"/>
      <c r="I15" s="84"/>
      <c r="J15" s="87"/>
      <c r="K15" s="84"/>
      <c r="L15" s="84"/>
      <c r="M15" s="88"/>
    </row>
    <row r="16" spans="2:13" s="86" customFormat="1" ht="15.95">
      <c r="B16" s="97"/>
      <c r="C16" s="97"/>
      <c r="D16" s="97"/>
      <c r="E16" s="97"/>
      <c r="F16" s="97"/>
      <c r="G16" s="97"/>
      <c r="H16" s="97"/>
      <c r="I16" s="84"/>
      <c r="J16" s="87"/>
      <c r="K16" s="84"/>
      <c r="L16" s="84"/>
      <c r="M16" s="88"/>
    </row>
    <row r="17" spans="2:13" s="86" customFormat="1" ht="15.95">
      <c r="B17" s="97"/>
      <c r="C17" s="97"/>
      <c r="D17" s="97"/>
      <c r="E17" s="97"/>
      <c r="F17" s="97"/>
      <c r="G17" s="97"/>
      <c r="H17" s="97"/>
      <c r="I17" s="84"/>
      <c r="J17" s="87"/>
      <c r="K17" s="84"/>
      <c r="L17" s="84"/>
      <c r="M17" s="88"/>
    </row>
    <row r="18" spans="2:13" ht="15.95">
      <c r="B18" s="94"/>
      <c r="C18" s="94"/>
      <c r="D18" s="94"/>
      <c r="E18" s="94"/>
      <c r="F18" s="94"/>
      <c r="G18" s="94"/>
      <c r="H18" s="94"/>
      <c r="I18" s="82"/>
      <c r="J18" s="87"/>
      <c r="K18" s="82"/>
      <c r="L18" s="82"/>
      <c r="M18" s="89"/>
    </row>
    <row r="19" spans="2:13" ht="15.95">
      <c r="B19" s="94"/>
      <c r="C19" s="98"/>
      <c r="D19" s="97"/>
      <c r="E19" s="94"/>
      <c r="F19" s="94"/>
      <c r="G19" s="94"/>
      <c r="H19" s="94"/>
      <c r="I19" s="82"/>
      <c r="J19" s="87"/>
      <c r="K19" s="82"/>
      <c r="L19" s="82"/>
      <c r="M19" s="89"/>
    </row>
    <row r="20" spans="2:13" ht="15.95">
      <c r="B20" s="97"/>
      <c r="C20" s="97"/>
      <c r="D20" s="97"/>
      <c r="E20" s="94"/>
      <c r="F20" s="94"/>
      <c r="G20" s="94"/>
      <c r="H20" s="94"/>
      <c r="I20" s="82"/>
      <c r="J20" s="87"/>
      <c r="K20" s="82"/>
      <c r="L20" s="82"/>
      <c r="M20" s="89"/>
    </row>
    <row r="21" spans="2:13" ht="15.95">
      <c r="B21" s="94"/>
      <c r="C21" s="98"/>
      <c r="D21" s="97"/>
      <c r="E21" s="94"/>
      <c r="F21" s="94"/>
      <c r="G21" s="94"/>
      <c r="H21" s="94"/>
      <c r="I21" s="82"/>
      <c r="J21" s="87"/>
      <c r="K21" s="82"/>
      <c r="L21" s="82"/>
      <c r="M21" s="89"/>
    </row>
    <row r="22" spans="2:13" ht="15.95">
      <c r="B22" s="94"/>
      <c r="C22" s="98"/>
      <c r="D22" s="97"/>
      <c r="E22" s="94"/>
      <c r="F22" s="94"/>
      <c r="G22" s="94"/>
      <c r="H22" s="94"/>
      <c r="I22" s="82"/>
      <c r="J22" s="87"/>
      <c r="K22" s="82"/>
      <c r="L22" s="82"/>
      <c r="M22" s="89"/>
    </row>
    <row r="23" spans="2:13" ht="15.95">
      <c r="B23" s="97"/>
      <c r="C23" s="97"/>
      <c r="D23" s="97"/>
      <c r="E23" s="94"/>
      <c r="F23" s="94"/>
      <c r="G23" s="94"/>
      <c r="H23" s="94"/>
      <c r="I23" s="82"/>
      <c r="J23" s="87"/>
      <c r="K23" s="82"/>
      <c r="L23" s="82"/>
      <c r="M23" s="89"/>
    </row>
    <row r="24" spans="2:13" ht="174.2" customHeight="1">
      <c r="B24" s="94"/>
      <c r="C24" s="97"/>
      <c r="D24" s="97"/>
      <c r="E24" s="94"/>
      <c r="F24" s="94"/>
      <c r="G24" s="94"/>
      <c r="H24" s="94"/>
      <c r="I24" s="82"/>
      <c r="J24" s="87"/>
      <c r="K24" s="82"/>
      <c r="L24" s="82"/>
      <c r="M24" s="89"/>
    </row>
    <row r="25" spans="2:13" s="86" customFormat="1" ht="15.95">
      <c r="B25" s="97"/>
      <c r="C25" s="97"/>
      <c r="D25" s="97"/>
      <c r="E25" s="97"/>
      <c r="F25" s="97"/>
      <c r="G25" s="97"/>
      <c r="H25" s="97"/>
      <c r="I25" s="84"/>
      <c r="J25" s="87"/>
      <c r="K25" s="84"/>
      <c r="L25" s="84"/>
      <c r="M25" s="88"/>
    </row>
    <row r="26" spans="2:13" s="86" customFormat="1" ht="15.95">
      <c r="B26" s="97"/>
      <c r="C26" s="97"/>
      <c r="D26" s="97"/>
      <c r="E26" s="97"/>
      <c r="F26" s="97"/>
      <c r="G26" s="97"/>
      <c r="H26" s="97"/>
      <c r="I26" s="84"/>
      <c r="J26" s="87"/>
      <c r="K26" s="84"/>
      <c r="L26" s="84"/>
      <c r="M26" s="88"/>
    </row>
    <row r="27" spans="2:13" s="86" customFormat="1" ht="15.95">
      <c r="B27" s="97"/>
      <c r="C27" s="99"/>
      <c r="D27" s="97"/>
      <c r="E27" s="97"/>
      <c r="F27" s="97"/>
      <c r="G27" s="97"/>
      <c r="H27" s="97"/>
      <c r="I27" s="84"/>
      <c r="J27" s="87"/>
      <c r="K27" s="84"/>
      <c r="L27" s="84"/>
      <c r="M27" s="88"/>
    </row>
    <row r="28" spans="2:13" s="86" customFormat="1" ht="15.95">
      <c r="B28" s="97"/>
      <c r="C28" s="99"/>
      <c r="D28" s="97"/>
      <c r="E28" s="97"/>
      <c r="F28" s="97"/>
      <c r="G28" s="97"/>
      <c r="H28" s="97"/>
      <c r="I28" s="84"/>
      <c r="J28" s="87"/>
      <c r="K28" s="84"/>
      <c r="L28" s="84"/>
      <c r="M28" s="88"/>
    </row>
    <row r="29" spans="2:13" s="86" customFormat="1" ht="15.95">
      <c r="B29" s="97"/>
      <c r="C29" s="99"/>
      <c r="D29" s="97"/>
      <c r="E29" s="97"/>
      <c r="F29" s="97"/>
      <c r="G29" s="97"/>
      <c r="H29" s="97"/>
      <c r="I29" s="84"/>
      <c r="J29" s="87"/>
      <c r="K29" s="84"/>
      <c r="L29" s="84"/>
      <c r="M29" s="88"/>
    </row>
    <row r="30" spans="2:13" s="86" customFormat="1" ht="15.95">
      <c r="B30" s="97"/>
      <c r="C30" s="99"/>
      <c r="D30" s="97"/>
      <c r="E30" s="97"/>
      <c r="F30" s="97"/>
      <c r="G30" s="97"/>
      <c r="H30" s="97"/>
      <c r="I30" s="84"/>
      <c r="J30" s="87"/>
      <c r="K30" s="84"/>
      <c r="L30" s="84"/>
      <c r="M30" s="88"/>
    </row>
    <row r="31" spans="2:13" s="86" customFormat="1" ht="15.95">
      <c r="B31" s="97"/>
      <c r="C31" s="99"/>
      <c r="D31" s="97"/>
      <c r="E31" s="97"/>
      <c r="F31" s="97"/>
      <c r="G31" s="97"/>
      <c r="H31" s="97"/>
      <c r="I31" s="84"/>
      <c r="J31" s="87"/>
      <c r="K31" s="84"/>
      <c r="L31" s="84"/>
      <c r="M31" s="88"/>
    </row>
    <row r="32" spans="2:13" s="86" customFormat="1" ht="15.95">
      <c r="B32" s="97"/>
      <c r="C32" s="99"/>
      <c r="D32" s="97"/>
      <c r="E32" s="97"/>
      <c r="F32" s="97"/>
      <c r="G32" s="97"/>
      <c r="H32" s="97"/>
      <c r="I32" s="84"/>
      <c r="J32" s="87"/>
      <c r="K32" s="84"/>
      <c r="L32" s="84"/>
      <c r="M32" s="88"/>
    </row>
    <row r="33" spans="2:13" s="86" customFormat="1" ht="15.95">
      <c r="B33" s="97"/>
      <c r="C33" s="99"/>
      <c r="D33" s="97"/>
      <c r="E33" s="97"/>
      <c r="F33" s="97"/>
      <c r="G33" s="97"/>
      <c r="H33" s="97"/>
      <c r="I33" s="84"/>
      <c r="J33" s="87"/>
      <c r="K33" s="84"/>
      <c r="L33" s="84"/>
      <c r="M33" s="88"/>
    </row>
    <row r="34" spans="2:13" s="86" customFormat="1" ht="15.95">
      <c r="B34" s="97"/>
      <c r="C34" s="99"/>
      <c r="D34" s="97"/>
      <c r="E34" s="97"/>
      <c r="F34" s="97"/>
      <c r="G34" s="97"/>
      <c r="H34" s="97"/>
      <c r="I34" s="84"/>
      <c r="J34" s="87"/>
      <c r="K34" s="84"/>
      <c r="L34" s="84"/>
      <c r="M34" s="88"/>
    </row>
    <row r="35" spans="2:13" s="86" customFormat="1" ht="15.95">
      <c r="B35" s="97"/>
      <c r="C35" s="97"/>
      <c r="D35" s="97"/>
      <c r="E35" s="97"/>
      <c r="F35" s="97"/>
      <c r="G35" s="97"/>
      <c r="H35" s="97"/>
      <c r="I35" s="84"/>
      <c r="J35" s="87"/>
      <c r="K35" s="84"/>
      <c r="L35" s="84"/>
      <c r="M35" s="88"/>
    </row>
    <row r="36" spans="2:13" s="86" customFormat="1" ht="15.95">
      <c r="B36" s="97"/>
      <c r="C36" s="99"/>
      <c r="D36" s="97"/>
      <c r="E36" s="97"/>
      <c r="F36" s="97"/>
      <c r="G36" s="97"/>
      <c r="H36" s="97"/>
      <c r="I36" s="84"/>
      <c r="J36" s="87"/>
      <c r="K36" s="84"/>
      <c r="L36" s="84"/>
      <c r="M36" s="88"/>
    </row>
    <row r="37" spans="2:13" s="86" customFormat="1" ht="15.95">
      <c r="B37" s="97"/>
      <c r="C37" s="99"/>
      <c r="D37" s="97"/>
      <c r="E37" s="97"/>
      <c r="F37" s="97"/>
      <c r="G37" s="97"/>
      <c r="H37" s="97"/>
      <c r="I37" s="84"/>
      <c r="J37" s="87"/>
      <c r="K37" s="84"/>
      <c r="L37" s="84"/>
      <c r="M37" s="88"/>
    </row>
    <row r="38" spans="2:13" s="86" customFormat="1" ht="15.95">
      <c r="B38" s="97"/>
      <c r="C38" s="100"/>
      <c r="D38" s="97"/>
      <c r="E38" s="97"/>
      <c r="F38" s="97"/>
      <c r="G38" s="97"/>
      <c r="H38" s="97"/>
      <c r="I38" s="84"/>
      <c r="J38" s="87"/>
      <c r="K38" s="84"/>
      <c r="L38" s="84"/>
      <c r="M38" s="88"/>
    </row>
    <row r="39" spans="2:13" s="86" customFormat="1" ht="16.5" customHeight="1">
      <c r="B39" s="97"/>
      <c r="C39" s="97"/>
      <c r="D39" s="97"/>
      <c r="E39" s="97"/>
      <c r="F39" s="97"/>
      <c r="G39" s="97"/>
      <c r="H39" s="97"/>
      <c r="I39" s="84"/>
      <c r="J39" s="87"/>
      <c r="K39" s="84"/>
      <c r="L39" s="84"/>
      <c r="M39" s="88"/>
    </row>
    <row r="40" spans="2:13" s="86" customFormat="1" ht="15.2" customHeight="1">
      <c r="B40" s="97"/>
      <c r="C40" s="97"/>
      <c r="D40" s="97"/>
      <c r="E40" s="97"/>
      <c r="F40" s="97"/>
      <c r="G40" s="97"/>
      <c r="H40" s="97"/>
      <c r="I40" s="84"/>
      <c r="J40" s="87"/>
      <c r="K40" s="84"/>
      <c r="L40" s="84"/>
      <c r="M40" s="88"/>
    </row>
    <row r="41" spans="2:13" s="86" customFormat="1" ht="15.95">
      <c r="J41" s="88"/>
      <c r="M41" s="88"/>
    </row>
    <row r="42" spans="2:13" s="86" customFormat="1" ht="15.95">
      <c r="J42" s="88"/>
      <c r="M42" s="88"/>
    </row>
    <row r="43" spans="2:13" s="86" customFormat="1" ht="15.95">
      <c r="J43" s="88"/>
      <c r="M43" s="88"/>
    </row>
    <row r="44" spans="2:13" s="86" customFormat="1" ht="18" customHeight="1">
      <c r="J44" s="88"/>
      <c r="M44" s="88"/>
    </row>
    <row r="45" spans="2:13" ht="15.95">
      <c r="B45" s="86"/>
      <c r="C45" s="88"/>
      <c r="K45" s="88"/>
      <c r="L45" s="88"/>
    </row>
  </sheetData>
  <printOptions horizontalCentered="1" verticalCentered="1"/>
  <pageMargins left="0" right="0" top="0" bottom="0" header="0" footer="0"/>
  <pageSetup paperSize="9" orientation="portrait" r:id="rId1"/>
  <headerFooter alignWithMargins="0">
    <oddHeader>&amp;C&amp;"Verdana"&amp;7&amp;K000000 Turner &amp; Townsend Internal Only&amp;1#_x000D_</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adaa32b-42c7-4a5c-bce9-8fdafcf2dd70" xsi:nil="true"/>
    <lcf76f155ced4ddcb4097134ff3c332f xmlns="bfd2f5c1-30aa-4cf8-8549-f9de70673ea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461759F05AC244BA8DCD4332CFB0BEC" ma:contentTypeVersion="15" ma:contentTypeDescription="Create a new document." ma:contentTypeScope="" ma:versionID="9efacd2145ecd25001025f5d8434d528">
  <xsd:schema xmlns:xsd="http://www.w3.org/2001/XMLSchema" xmlns:xs="http://www.w3.org/2001/XMLSchema" xmlns:p="http://schemas.microsoft.com/office/2006/metadata/properties" xmlns:ns2="bfd2f5c1-30aa-4cf8-8549-f9de70673ea1" xmlns:ns3="9adaa32b-42c7-4a5c-bce9-8fdafcf2dd70" targetNamespace="http://schemas.microsoft.com/office/2006/metadata/properties" ma:root="true" ma:fieldsID="9225faf11880900e60a2041f434c9074" ns2:_="" ns3:_="">
    <xsd:import namespace="bfd2f5c1-30aa-4cf8-8549-f9de70673ea1"/>
    <xsd:import namespace="9adaa32b-42c7-4a5c-bce9-8fdafcf2dd7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d2f5c1-30aa-4cf8-8549-f9de70673e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320ed815-2a8d-47c6-904f-e49ab608235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daa32b-42c7-4a5c-bce9-8fdafcf2dd7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dea0ac8-bddc-4c04-be64-9efa29e5d314}" ma:internalName="TaxCatchAll" ma:showField="CatchAllData" ma:web="9adaa32b-42c7-4a5c-bce9-8fdafcf2dd7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0D4494-2346-4BEF-9D93-D20B346D35C6}"/>
</file>

<file path=customXml/itemProps2.xml><?xml version="1.0" encoding="utf-8"?>
<ds:datastoreItem xmlns:ds="http://schemas.openxmlformats.org/officeDocument/2006/customXml" ds:itemID="{67D76386-3CF1-46E5-B787-C55F337E33FA}"/>
</file>

<file path=customXml/itemProps3.xml><?xml version="1.0" encoding="utf-8"?>
<ds:datastoreItem xmlns:ds="http://schemas.openxmlformats.org/officeDocument/2006/customXml" ds:itemID="{CFB46ECB-0799-48B6-B9B7-51F364379D7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Owen Rees</dc:creator>
  <cp:keywords/>
  <dc:description/>
  <cp:lastModifiedBy>Ross Fergusson</cp:lastModifiedBy>
  <cp:revision/>
  <dcterms:created xsi:type="dcterms:W3CDTF">2024-05-13T08:20:47Z</dcterms:created>
  <dcterms:modified xsi:type="dcterms:W3CDTF">2024-05-23T08:54:31Z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680500-9625-44ee-9c58-46889c8e0cbf_Enabled">
    <vt:lpwstr>true</vt:lpwstr>
  </property>
  <property fmtid="{D5CDD505-2E9C-101B-9397-08002B2CF9AE}" pid="3" name="MSIP_Label_30680500-9625-44ee-9c58-46889c8e0cbf_SetDate">
    <vt:lpwstr>2024-05-13T08:13:18Z</vt:lpwstr>
  </property>
  <property fmtid="{D5CDD505-2E9C-101B-9397-08002B2CF9AE}" pid="4" name="MSIP_Label_30680500-9625-44ee-9c58-46889c8e0cbf_Method">
    <vt:lpwstr>Privileged</vt:lpwstr>
  </property>
  <property fmtid="{D5CDD505-2E9C-101B-9397-08002B2CF9AE}" pid="5" name="MSIP_Label_30680500-9625-44ee-9c58-46889c8e0cbf_Name">
    <vt:lpwstr>Confidential-Client</vt:lpwstr>
  </property>
  <property fmtid="{D5CDD505-2E9C-101B-9397-08002B2CF9AE}" pid="6" name="MSIP_Label_30680500-9625-44ee-9c58-46889c8e0cbf_SiteId">
    <vt:lpwstr>ca18acb0-3312-44f2-869d-5b01ed8bb47d</vt:lpwstr>
  </property>
  <property fmtid="{D5CDD505-2E9C-101B-9397-08002B2CF9AE}" pid="7" name="MSIP_Label_30680500-9625-44ee-9c58-46889c8e0cbf_ActionId">
    <vt:lpwstr>b3f743c4-8dae-483b-a99a-51d12bfe3666</vt:lpwstr>
  </property>
  <property fmtid="{D5CDD505-2E9C-101B-9397-08002B2CF9AE}" pid="8" name="MSIP_Label_30680500-9625-44ee-9c58-46889c8e0cbf_ContentBits">
    <vt:lpwstr>1</vt:lpwstr>
  </property>
  <property fmtid="{D5CDD505-2E9C-101B-9397-08002B2CF9AE}" pid="9" name="ContentTypeId">
    <vt:lpwstr>0x010100C461759F05AC244BA8DCD4332CFB0BEC</vt:lpwstr>
  </property>
  <property fmtid="{D5CDD505-2E9C-101B-9397-08002B2CF9AE}" pid="10" name="MediaServiceImageTags">
    <vt:lpwstr/>
  </property>
</Properties>
</file>